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1. Statement of financial performance\"/>
    </mc:Choice>
  </mc:AlternateContent>
  <xr:revisionPtr revIDLastSave="0" documentId="13_ncr:1_{E1E6E223-1AAF-49CE-9DCF-66539FAB9DCD}" xr6:coauthVersionLast="47" xr6:coauthVersionMax="47" xr10:uidLastSave="{00000000-0000-0000-0000-000000000000}"/>
  <workbookProtection workbookAlgorithmName="SHA-512" workbookHashValue="ViapmlBu2ayJd1Pm6+t0h8v2+COoxIV7AERqbO9LF4OuNkOzTCKdx0LF1umz3cy7q9/SA3SqdmOR7Dk8gtXkmQ==" workbookSaltValue="SLZf/STvYZSKMXmGXBJxO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X51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U53" i="3"/>
  <c r="U56" i="3" s="1"/>
  <c r="U59" i="3" s="1"/>
  <c r="O51" i="3"/>
  <c r="O53" i="3" s="1"/>
  <c r="O56" i="3" s="1"/>
  <c r="O59" i="3" s="1"/>
  <c r="N51" i="3"/>
  <c r="N53" i="3" s="1"/>
  <c r="N56" i="3" s="1"/>
  <c r="N59" i="3" s="1"/>
  <c r="O48" i="3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R59" i="4"/>
  <c r="J59" i="4"/>
  <c r="AA56" i="4"/>
  <c r="AA59" i="4" s="1"/>
  <c r="V48" i="4"/>
  <c r="V51" i="4" s="1"/>
  <c r="V53" i="4" s="1"/>
  <c r="V56" i="4" s="1"/>
  <c r="V59" i="4" s="1"/>
  <c r="N48" i="4"/>
  <c r="N51" i="4" s="1"/>
  <c r="N53" i="4" s="1"/>
  <c r="N56" i="4" s="1"/>
  <c r="N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S53" i="5"/>
  <c r="S56" i="5" s="1"/>
  <c r="S59" i="5" s="1"/>
  <c r="M48" i="5"/>
  <c r="M51" i="5" s="1"/>
  <c r="M53" i="5" s="1"/>
  <c r="M56" i="5" s="1"/>
  <c r="M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K51" i="6"/>
  <c r="K53" i="6" s="1"/>
  <c r="K56" i="6" s="1"/>
  <c r="K59" i="6" s="1"/>
  <c r="G51" i="6"/>
  <c r="G53" i="6" s="1"/>
  <c r="G56" i="6" s="1"/>
  <c r="G59" i="6" s="1"/>
  <c r="I48" i="6"/>
  <c r="I51" i="6" s="1"/>
  <c r="I53" i="6" s="1"/>
  <c r="I56" i="6" s="1"/>
  <c r="I59" i="6" s="1"/>
  <c r="H48" i="6"/>
  <c r="H51" i="6" s="1"/>
  <c r="H53" i="6" s="1"/>
  <c r="H56" i="6" s="1"/>
  <c r="H59" i="6" s="1"/>
  <c r="F48" i="6"/>
  <c r="F51" i="6" s="1"/>
  <c r="F53" i="6" s="1"/>
  <c r="F56" i="6" s="1"/>
  <c r="F59" i="6" s="1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J32" i="6"/>
  <c r="J48" i="6" s="1"/>
  <c r="J51" i="6" s="1"/>
  <c r="J53" i="6" s="1"/>
  <c r="J56" i="6" s="1"/>
  <c r="J59" i="6" s="1"/>
  <c r="I32" i="6"/>
  <c r="H32" i="6"/>
  <c r="G32" i="6"/>
  <c r="G48" i="6" s="1"/>
  <c r="F32" i="6"/>
  <c r="E32" i="6"/>
  <c r="D32" i="6"/>
  <c r="C32" i="6"/>
  <c r="C48" i="6" s="1"/>
  <c r="C51" i="6" s="1"/>
  <c r="C53" i="6" s="1"/>
  <c r="C56" i="6" s="1"/>
  <c r="C59" i="6" s="1"/>
  <c r="S51" i="7"/>
  <c r="S53" i="7" s="1"/>
  <c r="S56" i="7" s="1"/>
  <c r="S59" i="7" s="1"/>
  <c r="U48" i="7"/>
  <c r="U51" i="7" s="1"/>
  <c r="U53" i="7" s="1"/>
  <c r="U56" i="7" s="1"/>
  <c r="U59" i="7" s="1"/>
  <c r="R48" i="7"/>
  <c r="R51" i="7" s="1"/>
  <c r="R53" i="7" s="1"/>
  <c r="R56" i="7" s="1"/>
  <c r="R59" i="7" s="1"/>
  <c r="M48" i="7"/>
  <c r="M51" i="7" s="1"/>
  <c r="M53" i="7" s="1"/>
  <c r="M56" i="7" s="1"/>
  <c r="M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59" i="8"/>
  <c r="O59" i="8"/>
  <c r="P56" i="8"/>
  <c r="AA47" i="8"/>
  <c r="AA48" i="8" s="1"/>
  <c r="AA51" i="8" s="1"/>
  <c r="AA53" i="8" s="1"/>
  <c r="AA56" i="8" s="1"/>
  <c r="AA59" i="8" s="1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O32" i="8"/>
  <c r="O48" i="8" s="1"/>
  <c r="O51" i="8" s="1"/>
  <c r="O53" i="8" s="1"/>
  <c r="O56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K51" i="9"/>
  <c r="K53" i="9" s="1"/>
  <c r="K56" i="9" s="1"/>
  <c r="K59" i="9" s="1"/>
  <c r="S48" i="9"/>
  <c r="S51" i="9" s="1"/>
  <c r="S53" i="9" s="1"/>
  <c r="S56" i="9" s="1"/>
  <c r="S59" i="9" s="1"/>
  <c r="K48" i="9"/>
  <c r="H48" i="9"/>
  <c r="H51" i="9" s="1"/>
  <c r="H53" i="9" s="1"/>
  <c r="H56" i="9" s="1"/>
  <c r="H59" i="9" s="1"/>
  <c r="AA47" i="9"/>
  <c r="Y47" i="9"/>
  <c r="X47" i="9"/>
  <c r="W47" i="9"/>
  <c r="V47" i="9"/>
  <c r="U47" i="9"/>
  <c r="T47" i="9"/>
  <c r="T48" i="9" s="1"/>
  <c r="T51" i="9" s="1"/>
  <c r="T53" i="9" s="1"/>
  <c r="T56" i="9" s="1"/>
  <c r="T59" i="9" s="1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D48" i="9" s="1"/>
  <c r="D51" i="9" s="1"/>
  <c r="D53" i="9" s="1"/>
  <c r="D56" i="9" s="1"/>
  <c r="D59" i="9" s="1"/>
  <c r="C47" i="9"/>
  <c r="AA32" i="9"/>
  <c r="Z32" i="9"/>
  <c r="Y32" i="9"/>
  <c r="X32" i="9"/>
  <c r="X48" i="9" s="1"/>
  <c r="X51" i="9" s="1"/>
  <c r="X53" i="9" s="1"/>
  <c r="W32" i="9"/>
  <c r="V32" i="9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K32" i="9"/>
  <c r="J32" i="9"/>
  <c r="J48" i="9" s="1"/>
  <c r="J51" i="9" s="1"/>
  <c r="J53" i="9" s="1"/>
  <c r="J56" i="9" s="1"/>
  <c r="J59" i="9" s="1"/>
  <c r="I32" i="9"/>
  <c r="H32" i="9"/>
  <c r="G32" i="9"/>
  <c r="F32" i="9"/>
  <c r="E32" i="9"/>
  <c r="E48" i="9" s="1"/>
  <c r="E51" i="9" s="1"/>
  <c r="E53" i="9" s="1"/>
  <c r="E56" i="9" s="1"/>
  <c r="E59" i="9" s="1"/>
  <c r="D32" i="9"/>
  <c r="C32" i="9"/>
  <c r="V51" i="10"/>
  <c r="V53" i="10" s="1"/>
  <c r="V56" i="10" s="1"/>
  <c r="V59" i="10" s="1"/>
  <c r="E48" i="10"/>
  <c r="E51" i="10" s="1"/>
  <c r="E53" i="10" s="1"/>
  <c r="E56" i="10" s="1"/>
  <c r="E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R53" i="11"/>
  <c r="R56" i="11" s="1"/>
  <c r="R59" i="11" s="1"/>
  <c r="S51" i="11"/>
  <c r="S53" i="11" s="1"/>
  <c r="S56" i="11" s="1"/>
  <c r="S59" i="11" s="1"/>
  <c r="S48" i="11"/>
  <c r="D48" i="11"/>
  <c r="D51" i="11" s="1"/>
  <c r="D53" i="11" s="1"/>
  <c r="D56" i="11" s="1"/>
  <c r="D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I51" i="12"/>
  <c r="I53" i="12" s="1"/>
  <c r="I56" i="12" s="1"/>
  <c r="I59" i="12" s="1"/>
  <c r="U48" i="12"/>
  <c r="U51" i="12" s="1"/>
  <c r="U53" i="12" s="1"/>
  <c r="U56" i="12" s="1"/>
  <c r="U59" i="12" s="1"/>
  <c r="R48" i="12"/>
  <c r="R51" i="12" s="1"/>
  <c r="R53" i="12" s="1"/>
  <c r="R56" i="12" s="1"/>
  <c r="R59" i="12" s="1"/>
  <c r="J48" i="12"/>
  <c r="J51" i="12" s="1"/>
  <c r="J53" i="12" s="1"/>
  <c r="J56" i="12" s="1"/>
  <c r="J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Q48" i="13"/>
  <c r="Q51" i="13" s="1"/>
  <c r="Q53" i="13" s="1"/>
  <c r="Q56" i="13" s="1"/>
  <c r="Q59" i="13" s="1"/>
  <c r="AA47" i="13"/>
  <c r="Y47" i="13"/>
  <c r="Y48" i="13" s="1"/>
  <c r="Y51" i="13" s="1"/>
  <c r="Y53" i="13" s="1"/>
  <c r="Y56" i="13" s="1"/>
  <c r="Y59" i="13" s="1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Z32" i="13"/>
  <c r="Y32" i="13"/>
  <c r="X32" i="13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M56" i="14"/>
  <c r="M59" i="14" s="1"/>
  <c r="J51" i="14"/>
  <c r="J53" i="14" s="1"/>
  <c r="J56" i="14" s="1"/>
  <c r="J59" i="14" s="1"/>
  <c r="T48" i="14"/>
  <c r="T51" i="14" s="1"/>
  <c r="T53" i="14" s="1"/>
  <c r="T56" i="14" s="1"/>
  <c r="T59" i="14" s="1"/>
  <c r="L48" i="14"/>
  <c r="L51" i="14" s="1"/>
  <c r="L53" i="14" s="1"/>
  <c r="L56" i="14" s="1"/>
  <c r="L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L32" i="14"/>
  <c r="K32" i="14"/>
  <c r="K48" i="14" s="1"/>
  <c r="K51" i="14" s="1"/>
  <c r="K53" i="14" s="1"/>
  <c r="K56" i="14" s="1"/>
  <c r="K59" i="14" s="1"/>
  <c r="J32" i="14"/>
  <c r="J48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V59" i="15"/>
  <c r="H53" i="15"/>
  <c r="H56" i="15" s="1"/>
  <c r="H59" i="15" s="1"/>
  <c r="I51" i="15"/>
  <c r="I53" i="15" s="1"/>
  <c r="I56" i="15" s="1"/>
  <c r="I59" i="15" s="1"/>
  <c r="R48" i="15"/>
  <c r="R51" i="15" s="1"/>
  <c r="R53" i="15" s="1"/>
  <c r="R56" i="15" s="1"/>
  <c r="R59" i="15" s="1"/>
  <c r="Q48" i="15"/>
  <c r="Q51" i="15" s="1"/>
  <c r="Q53" i="15" s="1"/>
  <c r="Q56" i="15" s="1"/>
  <c r="Q59" i="15" s="1"/>
  <c r="I48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X32" i="15"/>
  <c r="X48" i="15" s="1"/>
  <c r="X51" i="15" s="1"/>
  <c r="X53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H32" i="15"/>
  <c r="H48" i="15" s="1"/>
  <c r="H51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W53" i="16"/>
  <c r="W56" i="16" s="1"/>
  <c r="W59" i="16" s="1"/>
  <c r="G53" i="16"/>
  <c r="G56" i="16" s="1"/>
  <c r="G59" i="16" s="1"/>
  <c r="X51" i="16"/>
  <c r="Z51" i="16" s="1"/>
  <c r="AA47" i="16"/>
  <c r="Y47" i="16"/>
  <c r="X47" i="16"/>
  <c r="Z47" i="16" s="1"/>
  <c r="W47" i="16"/>
  <c r="V47" i="16"/>
  <c r="U47" i="16"/>
  <c r="T47" i="16"/>
  <c r="S47" i="16"/>
  <c r="R47" i="16"/>
  <c r="R48" i="16" s="1"/>
  <c r="R51" i="16" s="1"/>
  <c r="R53" i="16" s="1"/>
  <c r="R56" i="16" s="1"/>
  <c r="R59" i="16" s="1"/>
  <c r="Q47" i="16"/>
  <c r="P47" i="16"/>
  <c r="O47" i="16"/>
  <c r="N47" i="16"/>
  <c r="M47" i="16"/>
  <c r="L47" i="16"/>
  <c r="K47" i="16"/>
  <c r="J47" i="16"/>
  <c r="J48" i="16" s="1"/>
  <c r="J51" i="16" s="1"/>
  <c r="J53" i="16" s="1"/>
  <c r="J56" i="16" s="1"/>
  <c r="J59" i="16" s="1"/>
  <c r="I47" i="16"/>
  <c r="H47" i="16"/>
  <c r="H48" i="16" s="1"/>
  <c r="H51" i="16" s="1"/>
  <c r="H53" i="16" s="1"/>
  <c r="H56" i="16" s="1"/>
  <c r="H59" i="16" s="1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Z48" i="16" s="1"/>
  <c r="W32" i="16"/>
  <c r="W48" i="16" s="1"/>
  <c r="W51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I32" i="16"/>
  <c r="I48" i="16" s="1"/>
  <c r="I51" i="16" s="1"/>
  <c r="I53" i="16" s="1"/>
  <c r="I56" i="16" s="1"/>
  <c r="I59" i="16" s="1"/>
  <c r="H32" i="16"/>
  <c r="G32" i="16"/>
  <c r="G48" i="16" s="1"/>
  <c r="G51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W48" i="17"/>
  <c r="W51" i="17" s="1"/>
  <c r="W53" i="17" s="1"/>
  <c r="W56" i="17" s="1"/>
  <c r="W59" i="17" s="1"/>
  <c r="S48" i="17"/>
  <c r="S51" i="17" s="1"/>
  <c r="S53" i="17" s="1"/>
  <c r="S56" i="17" s="1"/>
  <c r="S59" i="17" s="1"/>
  <c r="Q48" i="17"/>
  <c r="Q51" i="17" s="1"/>
  <c r="Q53" i="17" s="1"/>
  <c r="Q56" i="17" s="1"/>
  <c r="Q59" i="17" s="1"/>
  <c r="H48" i="17"/>
  <c r="H51" i="17" s="1"/>
  <c r="H53" i="17" s="1"/>
  <c r="H56" i="17" s="1"/>
  <c r="H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E56" i="18"/>
  <c r="E59" i="18" s="1"/>
  <c r="F51" i="18"/>
  <c r="F53" i="18" s="1"/>
  <c r="F56" i="18" s="1"/>
  <c r="F59" i="18" s="1"/>
  <c r="V48" i="18"/>
  <c r="V51" i="18" s="1"/>
  <c r="V53" i="18" s="1"/>
  <c r="V56" i="18" s="1"/>
  <c r="V59" i="18" s="1"/>
  <c r="K48" i="18"/>
  <c r="K51" i="18" s="1"/>
  <c r="K53" i="18" s="1"/>
  <c r="K56" i="18" s="1"/>
  <c r="K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E32" i="18"/>
  <c r="E48" i="18" s="1"/>
  <c r="E51" i="18" s="1"/>
  <c r="E53" i="18" s="1"/>
  <c r="D32" i="18"/>
  <c r="C32" i="18"/>
  <c r="C48" i="18" s="1"/>
  <c r="C51" i="18" s="1"/>
  <c r="C53" i="18" s="1"/>
  <c r="C56" i="18" s="1"/>
  <c r="C59" i="18" s="1"/>
  <c r="AA48" i="19"/>
  <c r="AA51" i="19" s="1"/>
  <c r="AA53" i="19" s="1"/>
  <c r="AA56" i="19" s="1"/>
  <c r="AA59" i="19" s="1"/>
  <c r="J48" i="19"/>
  <c r="J51" i="19" s="1"/>
  <c r="J53" i="19" s="1"/>
  <c r="J56" i="19" s="1"/>
  <c r="J59" i="19" s="1"/>
  <c r="AA47" i="19"/>
  <c r="Y47" i="19"/>
  <c r="Z47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Z32" i="19"/>
  <c r="Y32" i="19"/>
  <c r="X32" i="19"/>
  <c r="X48" i="19" s="1"/>
  <c r="W32" i="19"/>
  <c r="V32" i="19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M32" i="19"/>
  <c r="M48" i="19" s="1"/>
  <c r="M51" i="19" s="1"/>
  <c r="M53" i="19" s="1"/>
  <c r="M56" i="19" s="1"/>
  <c r="M59" i="19" s="1"/>
  <c r="L32" i="19"/>
  <c r="K32" i="19"/>
  <c r="J32" i="19"/>
  <c r="I32" i="19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E56" i="19" s="1"/>
  <c r="E59" i="19" s="1"/>
  <c r="D32" i="19"/>
  <c r="C32" i="19"/>
  <c r="E59" i="20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W53" i="21"/>
  <c r="W56" i="21" s="1"/>
  <c r="W59" i="21" s="1"/>
  <c r="G51" i="21"/>
  <c r="G53" i="21" s="1"/>
  <c r="G56" i="21" s="1"/>
  <c r="G59" i="21" s="1"/>
  <c r="AA47" i="21"/>
  <c r="Z47" i="21"/>
  <c r="Y47" i="21"/>
  <c r="Y48" i="21" s="1"/>
  <c r="Y51" i="21" s="1"/>
  <c r="Y53" i="21" s="1"/>
  <c r="Y56" i="21" s="1"/>
  <c r="Y59" i="21" s="1"/>
  <c r="X47" i="21"/>
  <c r="W47" i="21"/>
  <c r="W48" i="21" s="1"/>
  <c r="W51" i="21" s="1"/>
  <c r="V47" i="21"/>
  <c r="U47" i="21"/>
  <c r="T47" i="21"/>
  <c r="S47" i="21"/>
  <c r="R47" i="21"/>
  <c r="Q47" i="21"/>
  <c r="Q48" i="21" s="1"/>
  <c r="Q51" i="21" s="1"/>
  <c r="Q53" i="21" s="1"/>
  <c r="Q56" i="21" s="1"/>
  <c r="Q59" i="21" s="1"/>
  <c r="P47" i="21"/>
  <c r="O47" i="21"/>
  <c r="O48" i="21" s="1"/>
  <c r="O51" i="21" s="1"/>
  <c r="O53" i="21" s="1"/>
  <c r="O56" i="21" s="1"/>
  <c r="O59" i="21" s="1"/>
  <c r="N47" i="21"/>
  <c r="M47" i="21"/>
  <c r="L47" i="21"/>
  <c r="K47" i="21"/>
  <c r="J47" i="21"/>
  <c r="I47" i="21"/>
  <c r="I48" i="21" s="1"/>
  <c r="I51" i="21" s="1"/>
  <c r="I53" i="21" s="1"/>
  <c r="I56" i="21" s="1"/>
  <c r="I59" i="21" s="1"/>
  <c r="H47" i="21"/>
  <c r="G47" i="21"/>
  <c r="G48" i="21" s="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V32" i="21"/>
  <c r="V48" i="21" s="1"/>
  <c r="V51" i="21" s="1"/>
  <c r="V53" i="21" s="1"/>
  <c r="V56" i="21" s="1"/>
  <c r="V59" i="21" s="1"/>
  <c r="U32" i="21"/>
  <c r="T32" i="2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C32" i="21"/>
  <c r="C48" i="21" s="1"/>
  <c r="C51" i="21" s="1"/>
  <c r="C53" i="21" s="1"/>
  <c r="C56" i="21" s="1"/>
  <c r="C59" i="21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G48" i="22" s="1"/>
  <c r="G51" i="22" s="1"/>
  <c r="G53" i="22" s="1"/>
  <c r="G56" i="22" s="1"/>
  <c r="G59" i="22" s="1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L32" i="22"/>
  <c r="K32" i="22"/>
  <c r="K48" i="22" s="1"/>
  <c r="K51" i="22" s="1"/>
  <c r="K53" i="22" s="1"/>
  <c r="K56" i="22" s="1"/>
  <c r="K59" i="22" s="1"/>
  <c r="J32" i="22"/>
  <c r="I32" i="22"/>
  <c r="H32" i="22"/>
  <c r="G32" i="22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U48" i="23"/>
  <c r="U51" i="23" s="1"/>
  <c r="U53" i="23" s="1"/>
  <c r="U56" i="23" s="1"/>
  <c r="U59" i="23" s="1"/>
  <c r="N48" i="23"/>
  <c r="N51" i="23" s="1"/>
  <c r="N53" i="23" s="1"/>
  <c r="N56" i="23" s="1"/>
  <c r="N59" i="23" s="1"/>
  <c r="M48" i="23"/>
  <c r="M51" i="23" s="1"/>
  <c r="M53" i="23" s="1"/>
  <c r="M56" i="23" s="1"/>
  <c r="M59" i="23" s="1"/>
  <c r="F48" i="23"/>
  <c r="F51" i="23" s="1"/>
  <c r="F53" i="23" s="1"/>
  <c r="F56" i="23" s="1"/>
  <c r="F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I59" i="24"/>
  <c r="R56" i="24"/>
  <c r="R59" i="24" s="1"/>
  <c r="T51" i="24"/>
  <c r="T53" i="24" s="1"/>
  <c r="T56" i="24" s="1"/>
  <c r="T59" i="24" s="1"/>
  <c r="T48" i="24"/>
  <c r="F48" i="24"/>
  <c r="F51" i="24" s="1"/>
  <c r="F53" i="24" s="1"/>
  <c r="F56" i="24" s="1"/>
  <c r="F59" i="24" s="1"/>
  <c r="D48" i="24"/>
  <c r="D51" i="24" s="1"/>
  <c r="D53" i="24" s="1"/>
  <c r="D56" i="24" s="1"/>
  <c r="D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J56" i="25"/>
  <c r="J59" i="25" s="1"/>
  <c r="T48" i="25"/>
  <c r="T51" i="25" s="1"/>
  <c r="T53" i="25" s="1"/>
  <c r="T56" i="25" s="1"/>
  <c r="T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Y53" i="26"/>
  <c r="Y56" i="26" s="1"/>
  <c r="Y59" i="26" s="1"/>
  <c r="Q53" i="26"/>
  <c r="Q56" i="26" s="1"/>
  <c r="Q59" i="26" s="1"/>
  <c r="R51" i="26"/>
  <c r="R53" i="26" s="1"/>
  <c r="R56" i="26" s="1"/>
  <c r="R59" i="26" s="1"/>
  <c r="T48" i="26"/>
  <c r="T51" i="26" s="1"/>
  <c r="T53" i="26" s="1"/>
  <c r="T56" i="26" s="1"/>
  <c r="T59" i="26" s="1"/>
  <c r="S48" i="26"/>
  <c r="S51" i="26" s="1"/>
  <c r="S53" i="26" s="1"/>
  <c r="S56" i="26" s="1"/>
  <c r="S59" i="26" s="1"/>
  <c r="L48" i="26"/>
  <c r="L51" i="26" s="1"/>
  <c r="L53" i="26" s="1"/>
  <c r="L56" i="26" s="1"/>
  <c r="L59" i="26" s="1"/>
  <c r="K48" i="26"/>
  <c r="K51" i="26" s="1"/>
  <c r="K53" i="26" s="1"/>
  <c r="K56" i="26" s="1"/>
  <c r="K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X32" i="26"/>
  <c r="X48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R32" i="26"/>
  <c r="R48" i="26" s="1"/>
  <c r="Q32" i="26"/>
  <c r="Q48" i="26" s="1"/>
  <c r="Q51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X48" i="27"/>
  <c r="X51" i="27" s="1"/>
  <c r="Z51" i="27" s="1"/>
  <c r="I48" i="27"/>
  <c r="I51" i="27" s="1"/>
  <c r="I53" i="27" s="1"/>
  <c r="I56" i="27" s="1"/>
  <c r="I59" i="27" s="1"/>
  <c r="AA47" i="27"/>
  <c r="Z47" i="27"/>
  <c r="Y47" i="27"/>
  <c r="X47" i="27"/>
  <c r="W47" i="27"/>
  <c r="V47" i="27"/>
  <c r="U47" i="27"/>
  <c r="T47" i="27"/>
  <c r="S47" i="27"/>
  <c r="R47" i="27"/>
  <c r="R48" i="27" s="1"/>
  <c r="R51" i="27" s="1"/>
  <c r="R53" i="27" s="1"/>
  <c r="R56" i="27" s="1"/>
  <c r="R59" i="27" s="1"/>
  <c r="Q47" i="27"/>
  <c r="P47" i="27"/>
  <c r="O47" i="27"/>
  <c r="N47" i="27"/>
  <c r="M47" i="27"/>
  <c r="L47" i="27"/>
  <c r="K47" i="27"/>
  <c r="J47" i="27"/>
  <c r="J48" i="27" s="1"/>
  <c r="J51" i="27" s="1"/>
  <c r="J53" i="27" s="1"/>
  <c r="J56" i="27" s="1"/>
  <c r="J59" i="27" s="1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Z32" i="27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O51" i="28"/>
  <c r="O53" i="28" s="1"/>
  <c r="O56" i="28" s="1"/>
  <c r="O59" i="28" s="1"/>
  <c r="W48" i="28"/>
  <c r="W51" i="28" s="1"/>
  <c r="W53" i="28" s="1"/>
  <c r="W56" i="28" s="1"/>
  <c r="W59" i="28" s="1"/>
  <c r="AA47" i="28"/>
  <c r="Y47" i="28"/>
  <c r="Y48" i="28" s="1"/>
  <c r="Y51" i="28" s="1"/>
  <c r="Y53" i="28" s="1"/>
  <c r="Y56" i="28" s="1"/>
  <c r="Y59" i="28" s="1"/>
  <c r="X47" i="28"/>
  <c r="W47" i="28"/>
  <c r="V47" i="28"/>
  <c r="U47" i="28"/>
  <c r="T47" i="28"/>
  <c r="S47" i="28"/>
  <c r="R47" i="28"/>
  <c r="Q47" i="28"/>
  <c r="Q48" i="28" s="1"/>
  <c r="Q51" i="28" s="1"/>
  <c r="Q53" i="28" s="1"/>
  <c r="Q56" i="28" s="1"/>
  <c r="Q59" i="28" s="1"/>
  <c r="P47" i="28"/>
  <c r="O47" i="28"/>
  <c r="N47" i="28"/>
  <c r="M47" i="28"/>
  <c r="L47" i="28"/>
  <c r="L48" i="28" s="1"/>
  <c r="L51" i="28" s="1"/>
  <c r="L53" i="28" s="1"/>
  <c r="L56" i="28" s="1"/>
  <c r="L59" i="28" s="1"/>
  <c r="K47" i="28"/>
  <c r="J47" i="28"/>
  <c r="I47" i="28"/>
  <c r="I48" i="28" s="1"/>
  <c r="I51" i="28" s="1"/>
  <c r="I53" i="28" s="1"/>
  <c r="I56" i="28" s="1"/>
  <c r="I59" i="28" s="1"/>
  <c r="H47" i="28"/>
  <c r="G47" i="28"/>
  <c r="G48" i="28" s="1"/>
  <c r="G51" i="28" s="1"/>
  <c r="G53" i="28" s="1"/>
  <c r="G56" i="28" s="1"/>
  <c r="G59" i="28" s="1"/>
  <c r="F47" i="28"/>
  <c r="E47" i="28"/>
  <c r="D47" i="28"/>
  <c r="D48" i="28" s="1"/>
  <c r="D51" i="28" s="1"/>
  <c r="D53" i="28" s="1"/>
  <c r="D56" i="28" s="1"/>
  <c r="D59" i="28" s="1"/>
  <c r="C47" i="28"/>
  <c r="AA32" i="28"/>
  <c r="AA48" i="28" s="1"/>
  <c r="AA51" i="28" s="1"/>
  <c r="AA53" i="28" s="1"/>
  <c r="AA56" i="28" s="1"/>
  <c r="AA59" i="28" s="1"/>
  <c r="Y32" i="28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I32" i="28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G48" i="1"/>
  <c r="G51" i="1" s="1"/>
  <c r="G53" i="1" s="1"/>
  <c r="G56" i="1" s="1"/>
  <c r="G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Z32" i="1"/>
  <c r="Y32" i="1"/>
  <c r="X32" i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K32" i="1"/>
  <c r="J32" i="1"/>
  <c r="J48" i="1" s="1"/>
  <c r="J51" i="1" s="1"/>
  <c r="J53" i="1" s="1"/>
  <c r="J56" i="1" s="1"/>
  <c r="J59" i="1" s="1"/>
  <c r="I32" i="1"/>
  <c r="H32" i="1"/>
  <c r="G32" i="1"/>
  <c r="F32" i="1"/>
  <c r="E32" i="1"/>
  <c r="E48" i="1" s="1"/>
  <c r="E51" i="1" s="1"/>
  <c r="E53" i="1" s="1"/>
  <c r="E56" i="1" s="1"/>
  <c r="E59" i="1" s="1"/>
  <c r="D32" i="1"/>
  <c r="C32" i="1"/>
  <c r="M48" i="25" l="1"/>
  <c r="M51" i="25" s="1"/>
  <c r="M53" i="25" s="1"/>
  <c r="M56" i="25" s="1"/>
  <c r="M59" i="25" s="1"/>
  <c r="E48" i="25"/>
  <c r="E51" i="25" s="1"/>
  <c r="E53" i="25" s="1"/>
  <c r="E56" i="25" s="1"/>
  <c r="E59" i="25" s="1"/>
  <c r="U48" i="25"/>
  <c r="U51" i="25" s="1"/>
  <c r="U53" i="25" s="1"/>
  <c r="U56" i="25" s="1"/>
  <c r="U59" i="25" s="1"/>
  <c r="Z32" i="20"/>
  <c r="Y48" i="20"/>
  <c r="Y51" i="20" s="1"/>
  <c r="Y53" i="20" s="1"/>
  <c r="Y56" i="20" s="1"/>
  <c r="Y59" i="20" s="1"/>
  <c r="G48" i="15"/>
  <c r="G51" i="15" s="1"/>
  <c r="G53" i="15" s="1"/>
  <c r="G56" i="15" s="1"/>
  <c r="G59" i="15" s="1"/>
  <c r="X48" i="22"/>
  <c r="X51" i="22" s="1"/>
  <c r="Z32" i="22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O48" i="26"/>
  <c r="O51" i="26" s="1"/>
  <c r="O53" i="26" s="1"/>
  <c r="O56" i="26" s="1"/>
  <c r="O59" i="26" s="1"/>
  <c r="V48" i="14"/>
  <c r="V51" i="14" s="1"/>
  <c r="V53" i="14" s="1"/>
  <c r="V56" i="14" s="1"/>
  <c r="V59" i="14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Z48" i="27"/>
  <c r="X48" i="21"/>
  <c r="X51" i="21" s="1"/>
  <c r="Z32" i="21"/>
  <c r="X51" i="19"/>
  <c r="X53" i="19" s="1"/>
  <c r="X53" i="16"/>
  <c r="Y53" i="15"/>
  <c r="Y56" i="15" s="1"/>
  <c r="Y59" i="15" s="1"/>
  <c r="Z51" i="15"/>
  <c r="W48" i="26"/>
  <c r="W51" i="26" s="1"/>
  <c r="W53" i="26" s="1"/>
  <c r="W56" i="26" s="1"/>
  <c r="W59" i="26" s="1"/>
  <c r="Z32" i="28"/>
  <c r="X48" i="28"/>
  <c r="Z48" i="28" s="1"/>
  <c r="E48" i="6"/>
  <c r="E51" i="6" s="1"/>
  <c r="E53" i="6" s="1"/>
  <c r="E56" i="6" s="1"/>
  <c r="E59" i="6" s="1"/>
  <c r="W48" i="4"/>
  <c r="W51" i="4" s="1"/>
  <c r="W53" i="4" s="1"/>
  <c r="W56" i="4" s="1"/>
  <c r="W59" i="4" s="1"/>
  <c r="C48" i="3"/>
  <c r="C51" i="3" s="1"/>
  <c r="C53" i="3" s="1"/>
  <c r="C56" i="3" s="1"/>
  <c r="C59" i="3" s="1"/>
  <c r="S48" i="3"/>
  <c r="S51" i="3" s="1"/>
  <c r="S53" i="3" s="1"/>
  <c r="S56" i="3" s="1"/>
  <c r="S59" i="3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H48" i="22"/>
  <c r="H51" i="22" s="1"/>
  <c r="H53" i="22" s="1"/>
  <c r="H56" i="22" s="1"/>
  <c r="H59" i="22" s="1"/>
  <c r="R48" i="20"/>
  <c r="R51" i="20" s="1"/>
  <c r="R53" i="20" s="1"/>
  <c r="R56" i="20" s="1"/>
  <c r="R59" i="20" s="1"/>
  <c r="D48" i="14"/>
  <c r="D51" i="14" s="1"/>
  <c r="D53" i="14" s="1"/>
  <c r="D56" i="14" s="1"/>
  <c r="D59" i="14" s="1"/>
  <c r="AA48" i="9"/>
  <c r="AA51" i="9" s="1"/>
  <c r="AA53" i="9" s="1"/>
  <c r="AA56" i="9" s="1"/>
  <c r="AA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N48" i="6"/>
  <c r="N51" i="6" s="1"/>
  <c r="N53" i="6" s="1"/>
  <c r="N56" i="6" s="1"/>
  <c r="N59" i="6" s="1"/>
  <c r="V48" i="6"/>
  <c r="V51" i="6" s="1"/>
  <c r="V53" i="6" s="1"/>
  <c r="V56" i="6" s="1"/>
  <c r="V59" i="6" s="1"/>
  <c r="Y48" i="2"/>
  <c r="Y51" i="2" s="1"/>
  <c r="Y53" i="2" s="1"/>
  <c r="Y56" i="2" s="1"/>
  <c r="Y59" i="2" s="1"/>
  <c r="N48" i="5"/>
  <c r="N51" i="5" s="1"/>
  <c r="N53" i="5" s="1"/>
  <c r="N56" i="5" s="1"/>
  <c r="N59" i="5" s="1"/>
  <c r="V48" i="5"/>
  <c r="V51" i="5" s="1"/>
  <c r="V53" i="5" s="1"/>
  <c r="V56" i="5" s="1"/>
  <c r="V59" i="5" s="1"/>
  <c r="K48" i="3"/>
  <c r="K51" i="3" s="1"/>
  <c r="K53" i="3" s="1"/>
  <c r="K56" i="3" s="1"/>
  <c r="K59" i="3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H48" i="1"/>
  <c r="H51" i="1" s="1"/>
  <c r="H53" i="1" s="1"/>
  <c r="H56" i="1" s="1"/>
  <c r="H59" i="1" s="1"/>
  <c r="P48" i="1"/>
  <c r="P51" i="1" s="1"/>
  <c r="P53" i="1" s="1"/>
  <c r="P56" i="1" s="1"/>
  <c r="P59" i="1" s="1"/>
  <c r="Z47" i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J48" i="22"/>
  <c r="J51" i="22" s="1"/>
  <c r="J53" i="22" s="1"/>
  <c r="J56" i="22" s="1"/>
  <c r="J59" i="22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Z48" i="15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L48" i="9"/>
  <c r="L51" i="9" s="1"/>
  <c r="L53" i="9" s="1"/>
  <c r="L56" i="9" s="1"/>
  <c r="L59" i="9" s="1"/>
  <c r="C48" i="9"/>
  <c r="C51" i="9" s="1"/>
  <c r="C53" i="9" s="1"/>
  <c r="C56" i="9" s="1"/>
  <c r="C59" i="9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Z32" i="16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X48" i="13"/>
  <c r="Z47" i="10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E48" i="7"/>
  <c r="E51" i="7" s="1"/>
  <c r="E53" i="7" s="1"/>
  <c r="E56" i="7" s="1"/>
  <c r="E59" i="7" s="1"/>
  <c r="Q48" i="6"/>
  <c r="Q51" i="6" s="1"/>
  <c r="Q53" i="6" s="1"/>
  <c r="Q56" i="6" s="1"/>
  <c r="Q59" i="6" s="1"/>
  <c r="Y48" i="6"/>
  <c r="Y51" i="6" s="1"/>
  <c r="Y53" i="6" s="1"/>
  <c r="Y56" i="6" s="1"/>
  <c r="Y59" i="6" s="1"/>
  <c r="AA48" i="5"/>
  <c r="AA51" i="5" s="1"/>
  <c r="AA53" i="5" s="1"/>
  <c r="AA56" i="5" s="1"/>
  <c r="AA59" i="5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D48" i="26"/>
  <c r="D51" i="26" s="1"/>
  <c r="D53" i="26" s="1"/>
  <c r="D56" i="26" s="1"/>
  <c r="D59" i="26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Z47" i="14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Z47" i="3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T48" i="28"/>
  <c r="T51" i="28" s="1"/>
  <c r="T53" i="28" s="1"/>
  <c r="T56" i="28" s="1"/>
  <c r="T59" i="28" s="1"/>
  <c r="Z47" i="23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20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32" i="17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J48" i="13"/>
  <c r="J51" i="13" s="1"/>
  <c r="J53" i="13" s="1"/>
  <c r="J56" i="13" s="1"/>
  <c r="J59" i="13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Z47" i="9"/>
  <c r="Z47" i="7"/>
  <c r="AA48" i="3"/>
  <c r="AA51" i="3" s="1"/>
  <c r="AA53" i="3" s="1"/>
  <c r="AA56" i="3" s="1"/>
  <c r="AA59" i="3" s="1"/>
  <c r="X53" i="27"/>
  <c r="Z47" i="28"/>
  <c r="X51" i="28"/>
  <c r="Z51" i="22"/>
  <c r="X53" i="22"/>
  <c r="Y48" i="22"/>
  <c r="Y51" i="22" s="1"/>
  <c r="Y53" i="22" s="1"/>
  <c r="Y56" i="22" s="1"/>
  <c r="Y59" i="22" s="1"/>
  <c r="Z48" i="22"/>
  <c r="X51" i="26"/>
  <c r="Z48" i="26"/>
  <c r="Z48" i="25"/>
  <c r="X51" i="25"/>
  <c r="X48" i="24"/>
  <c r="Z32" i="24"/>
  <c r="X48" i="1"/>
  <c r="X56" i="19"/>
  <c r="X56" i="16"/>
  <c r="Z53" i="16"/>
  <c r="X48" i="23"/>
  <c r="Z32" i="23"/>
  <c r="Z53" i="15"/>
  <c r="X56" i="15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AA48" i="20"/>
  <c r="AA51" i="20" s="1"/>
  <c r="AA53" i="20" s="1"/>
  <c r="AA56" i="20" s="1"/>
  <c r="AA59" i="20" s="1"/>
  <c r="X51" i="14"/>
  <c r="Z48" i="14"/>
  <c r="Z48" i="10"/>
  <c r="X51" i="10"/>
  <c r="Z32" i="25"/>
  <c r="Z32" i="26"/>
  <c r="Z51" i="21"/>
  <c r="X53" i="21"/>
  <c r="Z48" i="21"/>
  <c r="T48" i="18"/>
  <c r="T51" i="18" s="1"/>
  <c r="T53" i="18" s="1"/>
  <c r="T56" i="18" s="1"/>
  <c r="T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X48" i="18"/>
  <c r="X48" i="17"/>
  <c r="Y48" i="17"/>
  <c r="Y51" i="17" s="1"/>
  <c r="Y53" i="17" s="1"/>
  <c r="Y56" i="17" s="1"/>
  <c r="Y59" i="17" s="1"/>
  <c r="X51" i="13"/>
  <c r="Z48" i="13"/>
  <c r="R48" i="17"/>
  <c r="R51" i="17" s="1"/>
  <c r="R53" i="17" s="1"/>
  <c r="R56" i="17" s="1"/>
  <c r="R59" i="17" s="1"/>
  <c r="Z48" i="11"/>
  <c r="X51" i="11"/>
  <c r="X56" i="9"/>
  <c r="Z48" i="7"/>
  <c r="X51" i="7"/>
  <c r="X51" i="12"/>
  <c r="Z48" i="12"/>
  <c r="Z32" i="14"/>
  <c r="Z32" i="15"/>
  <c r="Z32" i="10"/>
  <c r="Z32" i="11"/>
  <c r="Z32" i="12"/>
  <c r="Z48" i="8"/>
  <c r="X51" i="8"/>
  <c r="X48" i="6"/>
  <c r="Z32" i="6"/>
  <c r="Z51" i="2"/>
  <c r="X53" i="2"/>
  <c r="Z32" i="7"/>
  <c r="Z47" i="6"/>
  <c r="X48" i="5"/>
  <c r="Z32" i="5"/>
  <c r="Z32" i="8"/>
  <c r="X48" i="4"/>
  <c r="Z32" i="4"/>
  <c r="X48" i="3"/>
  <c r="Z48" i="2"/>
  <c r="Z32" i="3"/>
  <c r="J48" i="2"/>
  <c r="J51" i="2" s="1"/>
  <c r="J53" i="2" s="1"/>
  <c r="J56" i="2" s="1"/>
  <c r="J59" i="2" s="1"/>
  <c r="R48" i="2"/>
  <c r="R51" i="2" s="1"/>
  <c r="R53" i="2" s="1"/>
  <c r="R56" i="2" s="1"/>
  <c r="R59" i="2" s="1"/>
  <c r="Z48" i="9" l="1"/>
  <c r="Y51" i="9"/>
  <c r="Z51" i="19"/>
  <c r="Z48" i="19"/>
  <c r="Z53" i="19"/>
  <c r="Z48" i="20"/>
  <c r="X51" i="20"/>
  <c r="Z51" i="10"/>
  <c r="X53" i="10"/>
  <c r="Z56" i="19"/>
  <c r="X59" i="19"/>
  <c r="Z59" i="19" s="1"/>
  <c r="X53" i="26"/>
  <c r="Z51" i="26"/>
  <c r="Z48" i="5"/>
  <c r="X51" i="5"/>
  <c r="Z48" i="1"/>
  <c r="X51" i="1"/>
  <c r="Z51" i="13"/>
  <c r="X53" i="13"/>
  <c r="Z48" i="24"/>
  <c r="X51" i="24"/>
  <c r="X53" i="8"/>
  <c r="Z51" i="8"/>
  <c r="X53" i="12"/>
  <c r="Z51" i="12"/>
  <c r="Z51" i="7"/>
  <c r="X53" i="7"/>
  <c r="Z53" i="22"/>
  <c r="X56" i="22"/>
  <c r="Z53" i="2"/>
  <c r="X56" i="2"/>
  <c r="Z48" i="17"/>
  <c r="X51" i="17"/>
  <c r="X53" i="14"/>
  <c r="Z51" i="14"/>
  <c r="Z51" i="28"/>
  <c r="X53" i="28"/>
  <c r="Z56" i="15"/>
  <c r="X59" i="15"/>
  <c r="Z59" i="15" s="1"/>
  <c r="X53" i="25"/>
  <c r="Z51" i="25"/>
  <c r="Z48" i="4"/>
  <c r="X51" i="4"/>
  <c r="X59" i="9"/>
  <c r="X51" i="18"/>
  <c r="Z48" i="18"/>
  <c r="Z48" i="3"/>
  <c r="X51" i="3"/>
  <c r="Z53" i="21"/>
  <c r="X56" i="21"/>
  <c r="Z48" i="23"/>
  <c r="X51" i="23"/>
  <c r="Z48" i="6"/>
  <c r="X51" i="6"/>
  <c r="X53" i="11"/>
  <c r="Z51" i="11"/>
  <c r="Z56" i="16"/>
  <c r="X59" i="16"/>
  <c r="Z59" i="16" s="1"/>
  <c r="Z53" i="27"/>
  <c r="X56" i="27"/>
  <c r="Z51" i="20" l="1"/>
  <c r="X53" i="20"/>
  <c r="Y53" i="9"/>
  <c r="Z51" i="9"/>
  <c r="Z51" i="4"/>
  <c r="X53" i="4"/>
  <c r="Z51" i="23"/>
  <c r="X53" i="23"/>
  <c r="Z56" i="22"/>
  <c r="X59" i="22"/>
  <c r="Z59" i="22" s="1"/>
  <c r="Z53" i="12"/>
  <c r="X56" i="12"/>
  <c r="Z56" i="27"/>
  <c r="X59" i="27"/>
  <c r="Z59" i="27" s="1"/>
  <c r="Z53" i="28"/>
  <c r="X56" i="28"/>
  <c r="Z51" i="24"/>
  <c r="X53" i="24"/>
  <c r="X56" i="13"/>
  <c r="Z53" i="13"/>
  <c r="Z53" i="14"/>
  <c r="X56" i="14"/>
  <c r="X56" i="26"/>
  <c r="Z53" i="26"/>
  <c r="X53" i="17"/>
  <c r="Z51" i="17"/>
  <c r="Z51" i="6"/>
  <c r="X53" i="6"/>
  <c r="Z56" i="2"/>
  <c r="X59" i="2"/>
  <c r="Z59" i="2" s="1"/>
  <c r="Z51" i="5"/>
  <c r="X53" i="5"/>
  <c r="X56" i="10"/>
  <c r="Z53" i="10"/>
  <c r="Z56" i="21"/>
  <c r="X59" i="21"/>
  <c r="Z59" i="21" s="1"/>
  <c r="X56" i="7"/>
  <c r="Z53" i="7"/>
  <c r="Z51" i="3"/>
  <c r="X53" i="3"/>
  <c r="X53" i="1"/>
  <c r="Z51" i="1"/>
  <c r="X56" i="11"/>
  <c r="Z53" i="11"/>
  <c r="X56" i="25"/>
  <c r="Z53" i="25"/>
  <c r="Z51" i="18"/>
  <c r="X53" i="18"/>
  <c r="Z53" i="8"/>
  <c r="X56" i="8"/>
  <c r="Y56" i="9" l="1"/>
  <c r="Z53" i="9"/>
  <c r="X56" i="20"/>
  <c r="Z53" i="20"/>
  <c r="X59" i="12"/>
  <c r="Z59" i="12" s="1"/>
  <c r="Z56" i="12"/>
  <c r="Z56" i="8"/>
  <c r="X59" i="8"/>
  <c r="Z59" i="8" s="1"/>
  <c r="X56" i="24"/>
  <c r="Z53" i="24"/>
  <c r="X56" i="1"/>
  <c r="Z53" i="1"/>
  <c r="Z53" i="17"/>
  <c r="X56" i="17"/>
  <c r="Z53" i="3"/>
  <c r="X56" i="3"/>
  <c r="Z56" i="26"/>
  <c r="X59" i="26"/>
  <c r="Z59" i="26" s="1"/>
  <c r="Z56" i="10"/>
  <c r="X59" i="10"/>
  <c r="Z59" i="10" s="1"/>
  <c r="Z53" i="18"/>
  <c r="X56" i="18"/>
  <c r="Z53" i="5"/>
  <c r="X56" i="5"/>
  <c r="Z56" i="28"/>
  <c r="X59" i="28"/>
  <c r="Z59" i="28" s="1"/>
  <c r="Z56" i="14"/>
  <c r="X59" i="14"/>
  <c r="Z59" i="14" s="1"/>
  <c r="Z53" i="4"/>
  <c r="X56" i="4"/>
  <c r="X56" i="6"/>
  <c r="Z53" i="6"/>
  <c r="Z56" i="11"/>
  <c r="X59" i="11"/>
  <c r="Z59" i="11" s="1"/>
  <c r="Z56" i="13"/>
  <c r="X59" i="13"/>
  <c r="Z59" i="13" s="1"/>
  <c r="Z53" i="23"/>
  <c r="X56" i="23"/>
  <c r="X59" i="25"/>
  <c r="Z59" i="25" s="1"/>
  <c r="Z56" i="25"/>
  <c r="Z56" i="7"/>
  <c r="X59" i="7"/>
  <c r="Z59" i="7" s="1"/>
  <c r="Z56" i="20" l="1"/>
  <c r="X59" i="20"/>
  <c r="Z59" i="20" s="1"/>
  <c r="Y59" i="9"/>
  <c r="Z59" i="9" s="1"/>
  <c r="Z56" i="9"/>
  <c r="Z56" i="1"/>
  <c r="X59" i="1"/>
  <c r="Z59" i="1" s="1"/>
  <c r="X59" i="24"/>
  <c r="Z59" i="24" s="1"/>
  <c r="Z56" i="24"/>
  <c r="X59" i="5"/>
  <c r="Z59" i="5" s="1"/>
  <c r="Z56" i="5"/>
  <c r="Z56" i="3"/>
  <c r="X59" i="3"/>
  <c r="Z59" i="3" s="1"/>
  <c r="X59" i="6"/>
  <c r="Z59" i="6" s="1"/>
  <c r="Z56" i="6"/>
  <c r="X59" i="23"/>
  <c r="Z59" i="23" s="1"/>
  <c r="Z56" i="23"/>
  <c r="Z56" i="4"/>
  <c r="X59" i="4"/>
  <c r="Z59" i="4" s="1"/>
  <c r="Z56" i="18"/>
  <c r="X59" i="18"/>
  <c r="Z59" i="18" s="1"/>
  <c r="Z56" i="17"/>
  <c r="X59" i="17"/>
  <c r="Z59" i="17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<sst xmlns="http://schemas.openxmlformats.org/spreadsheetml/2006/main" count="4060" uniqueCount="113">
  <si>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</si>
  <si>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</si>
  <si>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</si>
  <si>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</si>
  <si>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</si>
  <si>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</si>
  <si>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</si>
  <si>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</si>
  <si>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</si>
  <si>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</si>
  <si>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</si>
  <si>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</si>
  <si>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</si>
  <si>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</si>
  <si>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</si>
  <si>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</si>
  <si>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</si>
  <si>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</si>
  <si>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</si>
  <si>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</si>
  <si>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</si>
  <si>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</si>
  <si>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</si>
  <si>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</si>
  <si>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</si>
  <si>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</si>
  <si>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</si>
  <si>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</si>
  <si>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</si>
  <si>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</si>
  <si>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</si>
  <si>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</si>
  <si>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</si>
  <si>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</si>
  <si>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</si>
  <si>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</si>
  <si>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</si>
  <si>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</si>
  <si>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</si>
  <si>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</si>
  <si>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</si>
  <si>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</si>
  <si>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</si>
  <si>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</si>
  <si>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</si>
  <si>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</si>
  <si>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</si>
  <si>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</si>
  <si>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</si>
  <si>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</si>
  <si>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</si>
  <si>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</si>
  <si>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</si>
  <si>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</si>
  <si>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</si>
  <si>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</si>
  <si>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</si>
  <si>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</si>
  <si>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</si>
  <si>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</si>
  <si>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</si>
  <si>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</si>
  <si>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</si>
  <si>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</si>
  <si>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</si>
  <si>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</si>
  <si>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</si>
  <si>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</si>
  <si>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</si>
  <si>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</si>
  <si>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</si>
  <si>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</si>
  <si>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</si>
  <si>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</si>
  <si>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</si>
  <si>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</si>
  <si>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</si>
  <si>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</si>
  <si>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</si>
  <si>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</si>
  <si>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</si>
  <si>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</si>
  <si>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</si>
  <si>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</si>
  <si>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</si>
  <si>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2nd Quarter ended 31 December 2024 (Figures Finalised as at 2025/01/29)</t>
  </si>
  <si>
    <t>Limpopo: Greater Tzaneen (LIM333) - Table C4 Quarterly Budgeted Financial Performance ( Energy sources                                     ) for 2nd Quarter ended 31 December 2024 (Figures Finalised as at 2025/01/29)</t>
  </si>
  <si>
    <t>Limpopo: Ba-Phalaborwa (LIM334) - Table C4 Quarterly Budgeted Financial Performance ( Energy sources                                     ) for 2nd Quarter ended 31 December 2024 (Figures Finalised as at 2025/01/29)</t>
  </si>
  <si>
    <t>Limpopo: Maruleng (LIM335) - Table C4 Quarterly Budgeted Financial Performance ( Energy sources                                     ) for 2nd Quarter ended 31 December 2024 (Figures Finalised as at 2025/01/29)</t>
  </si>
  <si>
    <t>Limpopo: Mopani (DC33) - Table C4 Quarterly Budgeted Financial Performance ( Energy sources                                     ) for 2nd Quarter ended 31 December 2024 (Figures Finalised as at 2025/01/29)</t>
  </si>
  <si>
    <t>Limpopo: Musina (LIM341) - Table C4 Quarterly Budgeted Financial Performance ( Energy sources                                     ) for 2nd Quarter ended 31 December 2024 (Figures Finalised as at 2025/01/29)</t>
  </si>
  <si>
    <t>Limpopo: Thulamela (LIM343) - Table C4 Quarterly Budgeted Financial Performance ( Energy sources                                     ) for 2nd Quarter ended 31 December 2024 (Figures Finalised as at 2025/01/29)</t>
  </si>
  <si>
    <t>Limpopo: Makhado (LIM344) - Table C4 Quarterly Budgeted Financial Performance ( Energy sources                                     ) for 2nd Quarter ended 31 December 2024 (Figures Finalised as at 2025/01/29)</t>
  </si>
  <si>
    <t>Limpopo: Collins Chabane (LIM345) - Table C4 Quarterly Budgeted Financial Performance ( Energy sources                                     ) for 2nd Quarter ended 31 December 2024 (Figures Finalised as at 2025/01/29)</t>
  </si>
  <si>
    <t>Limpopo: Vhembe (DC34) - Table C4 Quarterly Budgeted Financial Performance ( Energy sources                                     ) for 2nd Quarter ended 31 December 2024 (Figures Finalised as at 2025/01/29)</t>
  </si>
  <si>
    <t>Limpopo: Blouberg (LIM351) - Table C4 Quarterly Budgeted Financial Performance ( Energy sources                                     ) for 2nd Quarter ended 31 December 2024 (Figures Finalised as at 2025/01/29)</t>
  </si>
  <si>
    <t>Limpopo: Molemole (LIM353) - Table C4 Quarterly Budgeted Financial Performance ( Energy sources                                     ) for 2nd Quarter ended 31 December 2024 (Figures Finalised as at 2025/01/29)</t>
  </si>
  <si>
    <t>Limpopo: Polokwane (LIM354) - Table C4 Quarterly Budgeted Financial Performance ( Energy sources                                     ) for 2nd Quarter ended 31 December 2024 (Figures Finalised as at 2025/01/29)</t>
  </si>
  <si>
    <t>Limpopo: Lepelle-Nkumpi (LIM355) - Table C4 Quarterly Budgeted Financial Performance ( Energy sources                                     ) for 2nd Quarter ended 31 December 2024 (Figures Finalised as at 2025/01/29)</t>
  </si>
  <si>
    <t>Limpopo: Capricorn (DC35) - Table C4 Quarterly Budgeted Financial Performance ( Energy sources                                     ) for 2nd Quarter ended 31 December 2024 (Figures Finalised as at 2025/01/29)</t>
  </si>
  <si>
    <t>Limpopo: Thabazimbi (LIM361) - Table C4 Quarterly Budgeted Financial Performance ( Energy sources                                     ) for 2nd Quarter ended 31 December 2024 (Figures Finalised as at 2025/01/29)</t>
  </si>
  <si>
    <t>Limpopo: Lephalale (LIM362) - Table C4 Quarterly Budgeted Financial Performance ( Energy sources                                     ) for 2nd Quarter ended 31 December 2024 (Figures Finalised as at 2025/01/29)</t>
  </si>
  <si>
    <t>Limpopo: Bela Bela (LIM366) - Table C4 Quarterly Budgeted Financial Performance ( Energy sources                                     ) for 2nd Quarter ended 31 December 2024 (Figures Finalised as at 2025/01/29)</t>
  </si>
  <si>
    <t>Limpopo: Mogalakwena (LIM367) - Table C4 Quarterly Budgeted Financial Performance ( Energy sources                                     ) for 2nd Quarter ended 31 December 2024 (Figures Finalised as at 2025/01/29)</t>
  </si>
  <si>
    <t>Limpopo: Modimolle-Mookgopong (LIM368) - Table C4 Quarterly Budgeted Financial Performance ( Energy sources                                     ) for 2nd Quarter ended 31 December 2024 (Figures Finalised as at 2025/01/29)</t>
  </si>
  <si>
    <t>Limpopo: Waterberg (DC36) - Table C4 Quarterly Budgeted Financial Performance ( Energy sources                                     ) for 2nd Quarter ended 31 December 2024 (Figures Finalised as at 2025/01/29)</t>
  </si>
  <si>
    <t>Limpopo: Ephraim Mogale (LIM471) - Table C4 Quarterly Budgeted Financial Performance ( Energy sources                                     ) for 2nd Quarter ended 31 December 2024 (Figures Finalised as at 2025/01/29)</t>
  </si>
  <si>
    <t>Limpopo: Elias Motsoaledi (LIM472) - Table C4 Quarterly Budgeted Financial Performance ( Energy sources                                     ) for 2nd Quarter ended 31 December 2024 (Figures Finalised as at 2025/01/29)</t>
  </si>
  <si>
    <t>Limpopo: Makhuduthamaga (LIM473) - Table C4 Quarterly Budgeted Financial Performance ( Energy sources                                     ) for 2nd Quarter ended 31 December 2024 (Figures Finalised as at 2025/01/29)</t>
  </si>
  <si>
    <t>Limpopo: Tubatse Fetakgomo (LIM476) - Table C4 Quarterly Budgeted Financial Performance ( Energy sources                                     ) for 2nd Quarter ended 31 December 2024 (Figures Finalised as at 2025/01/29)</t>
  </si>
  <si>
    <t>Limpopo: Sekhukhune (DC47) - Table C4 Quarterly Budgeted Financial Performance ( Energy sources                                     ) for 2nd Quarter ended 31 December 2024 (Figures Finalised as at 2025/01/29)</t>
  </si>
  <si>
    <t>Summary - Table C4 Quarterly Budgeted Financial Performance ( Energy sources  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</si>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</sst>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AG22" sqref="AG2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4194221316</v>
      </c>
      <c r="D6" s="20"/>
      <c r="E6" s="21">
        <v>5378150879</v>
      </c>
      <c r="F6" s="22">
        <v>5378150879</v>
      </c>
      <c r="G6" s="22">
        <v>602951828</v>
      </c>
      <c r="H6" s="22">
        <v>167694284</v>
      </c>
      <c r="I6" s="22">
        <v>397480775</v>
      </c>
      <c r="J6" s="22">
        <v>1168126887</v>
      </c>
      <c r="K6" s="22">
        <v>349741878</v>
      </c>
      <c r="L6" s="22">
        <v>425604775</v>
      </c>
      <c r="M6" s="22">
        <v>381776523</v>
      </c>
      <c r="N6" s="22">
        <v>1157123176</v>
      </c>
      <c r="O6" s="22"/>
      <c r="P6" s="22"/>
      <c r="Q6" s="22"/>
      <c r="R6" s="22"/>
      <c r="S6" s="22"/>
      <c r="T6" s="22"/>
      <c r="U6" s="22"/>
      <c r="V6" s="22"/>
      <c r="W6" s="22">
        <v>2325250063</v>
      </c>
      <c r="X6" s="22">
        <v>2802573581</v>
      </c>
      <c r="Y6" s="22">
        <v>-477323518</v>
      </c>
      <c r="Z6" s="23">
        <v>-17.031614129099292</v>
      </c>
      <c r="AA6" s="20">
        <v>5378150879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600000</v>
      </c>
      <c r="J10" s="22">
        <v>600000</v>
      </c>
      <c r="K10" s="22">
        <v>8293139</v>
      </c>
      <c r="L10" s="22"/>
      <c r="M10" s="22">
        <v>7813854</v>
      </c>
      <c r="N10" s="22">
        <v>16106993</v>
      </c>
      <c r="O10" s="22"/>
      <c r="P10" s="22"/>
      <c r="Q10" s="22"/>
      <c r="R10" s="22"/>
      <c r="S10" s="22"/>
      <c r="T10" s="22"/>
      <c r="U10" s="22"/>
      <c r="V10" s="22"/>
      <c r="W10" s="22">
        <v>16706993</v>
      </c>
      <c r="X10" s="22"/>
      <c r="Y10" s="22">
        <v>16706993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44563672</v>
      </c>
      <c r="D13" s="20"/>
      <c r="E13" s="21">
        <v>74944187</v>
      </c>
      <c r="F13" s="22">
        <v>65943932</v>
      </c>
      <c r="G13" s="22">
        <v>6142114</v>
      </c>
      <c r="H13" s="22">
        <v>3999432</v>
      </c>
      <c r="I13" s="22">
        <v>1893764</v>
      </c>
      <c r="J13" s="22">
        <v>12035310</v>
      </c>
      <c r="K13" s="22">
        <v>4163261</v>
      </c>
      <c r="L13" s="22">
        <v>4126582</v>
      </c>
      <c r="M13" s="22">
        <v>4158323</v>
      </c>
      <c r="N13" s="22">
        <v>12448166</v>
      </c>
      <c r="O13" s="22"/>
      <c r="P13" s="22"/>
      <c r="Q13" s="22"/>
      <c r="R13" s="22"/>
      <c r="S13" s="22"/>
      <c r="T13" s="22"/>
      <c r="U13" s="22"/>
      <c r="V13" s="22"/>
      <c r="W13" s="22">
        <v>24483476</v>
      </c>
      <c r="X13" s="22">
        <v>33956193</v>
      </c>
      <c r="Y13" s="22">
        <v>-9472717</v>
      </c>
      <c r="Z13" s="23">
        <v>-27.896875836463764</v>
      </c>
      <c r="AA13" s="20">
        <v>65943932</v>
      </c>
    </row>
    <row r="14" spans="1:27" ht="13.5" x14ac:dyDescent="0.25">
      <c r="A14" s="19" t="s">
        <v>42</v>
      </c>
      <c r="B14" s="15" t="s">
        <v>32</v>
      </c>
      <c r="C14" s="20">
        <v>2262268</v>
      </c>
      <c r="D14" s="20"/>
      <c r="E14" s="21">
        <v>1194487</v>
      </c>
      <c r="F14" s="22">
        <v>1194487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737092</v>
      </c>
      <c r="Y14" s="22">
        <v>-737092</v>
      </c>
      <c r="Z14" s="23">
        <v>-100</v>
      </c>
      <c r="AA14" s="20">
        <v>1194487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157840</v>
      </c>
      <c r="D19" s="20"/>
      <c r="E19" s="21">
        <v>4505535</v>
      </c>
      <c r="F19" s="22">
        <v>4505535</v>
      </c>
      <c r="G19" s="22">
        <v>12513</v>
      </c>
      <c r="H19" s="22"/>
      <c r="I19" s="22">
        <v>24275</v>
      </c>
      <c r="J19" s="22">
        <v>36788</v>
      </c>
      <c r="K19" s="22">
        <v>13561</v>
      </c>
      <c r="L19" s="22">
        <v>11386</v>
      </c>
      <c r="M19" s="22"/>
      <c r="N19" s="22">
        <v>24947</v>
      </c>
      <c r="O19" s="22"/>
      <c r="P19" s="22"/>
      <c r="Q19" s="22"/>
      <c r="R19" s="22"/>
      <c r="S19" s="22"/>
      <c r="T19" s="22"/>
      <c r="U19" s="22"/>
      <c r="V19" s="22"/>
      <c r="W19" s="22">
        <v>61735</v>
      </c>
      <c r="X19" s="22">
        <v>2252778</v>
      </c>
      <c r="Y19" s="22">
        <v>-2191043</v>
      </c>
      <c r="Z19" s="23">
        <v>-97.259605695723238</v>
      </c>
      <c r="AA19" s="20">
        <v>4505535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11692930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8081782</v>
      </c>
      <c r="D23" s="20"/>
      <c r="E23" s="21">
        <v>8564357</v>
      </c>
      <c r="F23" s="22">
        <v>8564357</v>
      </c>
      <c r="G23" s="22">
        <v>315797</v>
      </c>
      <c r="H23" s="22">
        <v>1590090</v>
      </c>
      <c r="I23" s="22">
        <v>1047287</v>
      </c>
      <c r="J23" s="22">
        <v>2953174</v>
      </c>
      <c r="K23" s="22">
        <v>318711</v>
      </c>
      <c r="L23" s="22">
        <v>115387</v>
      </c>
      <c r="M23" s="22">
        <v>545515</v>
      </c>
      <c r="N23" s="22">
        <v>979613</v>
      </c>
      <c r="O23" s="22"/>
      <c r="P23" s="22"/>
      <c r="Q23" s="22"/>
      <c r="R23" s="22"/>
      <c r="S23" s="22"/>
      <c r="T23" s="22"/>
      <c r="U23" s="22"/>
      <c r="V23" s="22"/>
      <c r="W23" s="22">
        <v>3932787</v>
      </c>
      <c r="X23" s="22">
        <v>4287599</v>
      </c>
      <c r="Y23" s="22">
        <v>-354812</v>
      </c>
      <c r="Z23" s="23">
        <v>-8.2753074622883336</v>
      </c>
      <c r="AA23" s="20">
        <v>8564357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86190131</v>
      </c>
      <c r="D25" s="20"/>
      <c r="E25" s="21">
        <v>88429065</v>
      </c>
      <c r="F25" s="22">
        <v>88429065</v>
      </c>
      <c r="G25" s="22">
        <v>796591</v>
      </c>
      <c r="H25" s="22">
        <v>10074167</v>
      </c>
      <c r="I25" s="22">
        <v>7423208</v>
      </c>
      <c r="J25" s="22">
        <v>18293966</v>
      </c>
      <c r="K25" s="22">
        <v>1633380</v>
      </c>
      <c r="L25" s="22">
        <v>5930632</v>
      </c>
      <c r="M25" s="22">
        <v>13553375</v>
      </c>
      <c r="N25" s="22">
        <v>21117387</v>
      </c>
      <c r="O25" s="22"/>
      <c r="P25" s="22"/>
      <c r="Q25" s="22"/>
      <c r="R25" s="22"/>
      <c r="S25" s="22"/>
      <c r="T25" s="22"/>
      <c r="U25" s="22"/>
      <c r="V25" s="22"/>
      <c r="W25" s="22">
        <v>39411353</v>
      </c>
      <c r="X25" s="22">
        <v>45900697</v>
      </c>
      <c r="Y25" s="22">
        <v>-6489344</v>
      </c>
      <c r="Z25" s="23">
        <v>-14.137789672344192</v>
      </c>
      <c r="AA25" s="20">
        <v>88429065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126213</v>
      </c>
      <c r="H26" s="22">
        <v>128244</v>
      </c>
      <c r="I26" s="22">
        <v>123541</v>
      </c>
      <c r="J26" s="22">
        <v>377998</v>
      </c>
      <c r="K26" s="22">
        <v>128936</v>
      </c>
      <c r="L26" s="22">
        <v>135809</v>
      </c>
      <c r="M26" s="22">
        <v>141610</v>
      </c>
      <c r="N26" s="22">
        <v>406355</v>
      </c>
      <c r="O26" s="22"/>
      <c r="P26" s="22"/>
      <c r="Q26" s="22"/>
      <c r="R26" s="22"/>
      <c r="S26" s="22"/>
      <c r="T26" s="22"/>
      <c r="U26" s="22"/>
      <c r="V26" s="22"/>
      <c r="W26" s="22">
        <v>784353</v>
      </c>
      <c r="X26" s="22"/>
      <c r="Y26" s="22">
        <v>784353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13342</v>
      </c>
      <c r="D28" s="20"/>
      <c r="E28" s="21"/>
      <c r="F28" s="22"/>
      <c r="G28" s="22">
        <v>1336</v>
      </c>
      <c r="H28" s="22">
        <v>1336</v>
      </c>
      <c r="I28" s="22">
        <v>4471</v>
      </c>
      <c r="J28" s="22">
        <v>7143</v>
      </c>
      <c r="K28" s="22">
        <v>-1799</v>
      </c>
      <c r="L28" s="22">
        <v>1336</v>
      </c>
      <c r="M28" s="22">
        <v>1336</v>
      </c>
      <c r="N28" s="22">
        <v>873</v>
      </c>
      <c r="O28" s="22"/>
      <c r="P28" s="22"/>
      <c r="Q28" s="22"/>
      <c r="R28" s="22"/>
      <c r="S28" s="22"/>
      <c r="T28" s="22"/>
      <c r="U28" s="22"/>
      <c r="V28" s="22"/>
      <c r="W28" s="22">
        <v>8016</v>
      </c>
      <c r="X28" s="22"/>
      <c r="Y28" s="22">
        <v>8016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10427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4347193708</v>
      </c>
      <c r="D32" s="29">
        <f t="shared" ref="D32:Y32" si="0">SUM(D6:D31)</f>
        <v>0</v>
      </c>
      <c r="E32" s="30">
        <f t="shared" si="0"/>
        <v>5555788510</v>
      </c>
      <c r="F32" s="31">
        <f t="shared" si="0"/>
        <v>5546788255</v>
      </c>
      <c r="G32" s="31">
        <f t="shared" si="0"/>
        <v>610346392</v>
      </c>
      <c r="H32" s="31">
        <f t="shared" si="0"/>
        <v>183487553</v>
      </c>
      <c r="I32" s="31">
        <f t="shared" si="0"/>
        <v>408597321</v>
      </c>
      <c r="J32" s="31">
        <f t="shared" si="0"/>
        <v>1202431266</v>
      </c>
      <c r="K32" s="31">
        <f t="shared" si="0"/>
        <v>364291067</v>
      </c>
      <c r="L32" s="31">
        <f t="shared" si="0"/>
        <v>435925907</v>
      </c>
      <c r="M32" s="31">
        <f t="shared" si="0"/>
        <v>407990536</v>
      </c>
      <c r="N32" s="31">
        <f t="shared" si="0"/>
        <v>1208207510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2410638776</v>
      </c>
      <c r="X32" s="31">
        <f t="shared" si="0"/>
        <v>2889707940</v>
      </c>
      <c r="Y32" s="31">
        <f t="shared" si="0"/>
        <v>-479069164</v>
      </c>
      <c r="Z32" s="32">
        <f>+IF(X32&lt;&gt;0,+(Y32/X32)*100,0)</f>
        <v>-16.578463081635856</v>
      </c>
      <c r="AA32" s="29">
        <f>SUM(AA6:AA31)</f>
        <v>5546788255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385048657</v>
      </c>
      <c r="D34" s="20"/>
      <c r="E34" s="21">
        <v>423290365</v>
      </c>
      <c r="F34" s="22">
        <v>423290365</v>
      </c>
      <c r="G34" s="22">
        <v>27696650</v>
      </c>
      <c r="H34" s="22">
        <v>33715083</v>
      </c>
      <c r="I34" s="22">
        <v>31818730</v>
      </c>
      <c r="J34" s="22">
        <v>93230463</v>
      </c>
      <c r="K34" s="22">
        <v>32163103</v>
      </c>
      <c r="L34" s="22">
        <v>31409717</v>
      </c>
      <c r="M34" s="22">
        <v>34063345</v>
      </c>
      <c r="N34" s="22">
        <v>97636165</v>
      </c>
      <c r="O34" s="22"/>
      <c r="P34" s="22"/>
      <c r="Q34" s="22"/>
      <c r="R34" s="22"/>
      <c r="S34" s="22"/>
      <c r="T34" s="22"/>
      <c r="U34" s="22"/>
      <c r="V34" s="22"/>
      <c r="W34" s="22">
        <v>190866628</v>
      </c>
      <c r="X34" s="22">
        <v>219645518</v>
      </c>
      <c r="Y34" s="22">
        <v>-28778890</v>
      </c>
      <c r="Z34" s="23">
        <v>-13.102425336081749</v>
      </c>
      <c r="AA34" s="20">
        <v>423290365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3436899055</v>
      </c>
      <c r="D36" s="20"/>
      <c r="E36" s="21">
        <v>3848342027</v>
      </c>
      <c r="F36" s="22">
        <v>3848342027</v>
      </c>
      <c r="G36" s="22">
        <v>207408415</v>
      </c>
      <c r="H36" s="22">
        <v>467531302</v>
      </c>
      <c r="I36" s="22">
        <v>388430440</v>
      </c>
      <c r="J36" s="22">
        <v>1063370157</v>
      </c>
      <c r="K36" s="22">
        <v>272703247</v>
      </c>
      <c r="L36" s="22">
        <v>214019112</v>
      </c>
      <c r="M36" s="22">
        <v>272173663</v>
      </c>
      <c r="N36" s="22">
        <v>758896022</v>
      </c>
      <c r="O36" s="22"/>
      <c r="P36" s="22"/>
      <c r="Q36" s="22"/>
      <c r="R36" s="22"/>
      <c r="S36" s="22"/>
      <c r="T36" s="22"/>
      <c r="U36" s="22"/>
      <c r="V36" s="22"/>
      <c r="W36" s="22">
        <v>1822266179</v>
      </c>
      <c r="X36" s="22">
        <v>1966589293</v>
      </c>
      <c r="Y36" s="22">
        <v>-144323114</v>
      </c>
      <c r="Z36" s="23">
        <v>-7.3387521488961953</v>
      </c>
      <c r="AA36" s="20">
        <v>3848342027</v>
      </c>
    </row>
    <row r="37" spans="1:27" ht="13.5" x14ac:dyDescent="0.25">
      <c r="A37" s="19" t="s">
        <v>63</v>
      </c>
      <c r="B37" s="15" t="s">
        <v>32</v>
      </c>
      <c r="C37" s="20">
        <v>99490943</v>
      </c>
      <c r="D37" s="20"/>
      <c r="E37" s="21">
        <v>102394647</v>
      </c>
      <c r="F37" s="22">
        <v>102394647</v>
      </c>
      <c r="G37" s="22">
        <v>3587616</v>
      </c>
      <c r="H37" s="22">
        <v>5361569</v>
      </c>
      <c r="I37" s="22">
        <v>7744147</v>
      </c>
      <c r="J37" s="22">
        <v>16693332</v>
      </c>
      <c r="K37" s="22">
        <v>9049437</v>
      </c>
      <c r="L37" s="22">
        <v>7467076</v>
      </c>
      <c r="M37" s="22">
        <v>9629670</v>
      </c>
      <c r="N37" s="22">
        <v>26146183</v>
      </c>
      <c r="O37" s="22"/>
      <c r="P37" s="22"/>
      <c r="Q37" s="22"/>
      <c r="R37" s="22"/>
      <c r="S37" s="22"/>
      <c r="T37" s="22"/>
      <c r="U37" s="22"/>
      <c r="V37" s="22"/>
      <c r="W37" s="22">
        <v>42839515</v>
      </c>
      <c r="X37" s="22">
        <v>51203051</v>
      </c>
      <c r="Y37" s="22">
        <v>-8363536</v>
      </c>
      <c r="Z37" s="23">
        <v>-16.334057906041576</v>
      </c>
      <c r="AA37" s="20">
        <v>102394647</v>
      </c>
    </row>
    <row r="38" spans="1:27" ht="13.5" x14ac:dyDescent="0.25">
      <c r="A38" s="19" t="s">
        <v>64</v>
      </c>
      <c r="B38" s="15" t="s">
        <v>32</v>
      </c>
      <c r="C38" s="20">
        <v>115830977</v>
      </c>
      <c r="D38" s="20"/>
      <c r="E38" s="21">
        <v>189813675</v>
      </c>
      <c r="F38" s="22">
        <v>189813675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95384121</v>
      </c>
      <c r="Y38" s="22">
        <v>-95384121</v>
      </c>
      <c r="Z38" s="23">
        <v>-100</v>
      </c>
      <c r="AA38" s="20">
        <v>189813675</v>
      </c>
    </row>
    <row r="39" spans="1:27" ht="13.5" x14ac:dyDescent="0.25">
      <c r="A39" s="19" t="s">
        <v>65</v>
      </c>
      <c r="B39" s="15" t="s">
        <v>32</v>
      </c>
      <c r="C39" s="20">
        <v>181157084</v>
      </c>
      <c r="D39" s="20"/>
      <c r="E39" s="21">
        <v>124809775</v>
      </c>
      <c r="F39" s="22">
        <v>124809775</v>
      </c>
      <c r="G39" s="22">
        <v>444883</v>
      </c>
      <c r="H39" s="22">
        <v>1882089</v>
      </c>
      <c r="I39" s="22">
        <v>30800570</v>
      </c>
      <c r="J39" s="22">
        <v>33127542</v>
      </c>
      <c r="K39" s="22">
        <v>6950738</v>
      </c>
      <c r="L39" s="22">
        <v>7510498</v>
      </c>
      <c r="M39" s="22">
        <v>33229708</v>
      </c>
      <c r="N39" s="22">
        <v>47690944</v>
      </c>
      <c r="O39" s="22"/>
      <c r="P39" s="22"/>
      <c r="Q39" s="22"/>
      <c r="R39" s="22"/>
      <c r="S39" s="22"/>
      <c r="T39" s="22"/>
      <c r="U39" s="22"/>
      <c r="V39" s="22"/>
      <c r="W39" s="22">
        <v>80818486</v>
      </c>
      <c r="X39" s="22">
        <v>62723928</v>
      </c>
      <c r="Y39" s="22">
        <v>18094558</v>
      </c>
      <c r="Z39" s="23">
        <v>28.847935033660519</v>
      </c>
      <c r="AA39" s="20">
        <v>124809775</v>
      </c>
    </row>
    <row r="40" spans="1:27" ht="13.5" x14ac:dyDescent="0.25">
      <c r="A40" s="19" t="s">
        <v>40</v>
      </c>
      <c r="B40" s="15" t="s">
        <v>32</v>
      </c>
      <c r="C40" s="20">
        <v>55866728</v>
      </c>
      <c r="D40" s="20"/>
      <c r="E40" s="21">
        <v>16185766</v>
      </c>
      <c r="F40" s="22">
        <v>16185766</v>
      </c>
      <c r="G40" s="22">
        <v>200637</v>
      </c>
      <c r="H40" s="22">
        <v>2520984</v>
      </c>
      <c r="I40" s="22">
        <v>4308598</v>
      </c>
      <c r="J40" s="22">
        <v>7030219</v>
      </c>
      <c r="K40" s="22">
        <v>795066</v>
      </c>
      <c r="L40" s="22">
        <v>295828</v>
      </c>
      <c r="M40" s="22">
        <v>147909</v>
      </c>
      <c r="N40" s="22">
        <v>1238803</v>
      </c>
      <c r="O40" s="22"/>
      <c r="P40" s="22"/>
      <c r="Q40" s="22"/>
      <c r="R40" s="22"/>
      <c r="S40" s="22"/>
      <c r="T40" s="22"/>
      <c r="U40" s="22"/>
      <c r="V40" s="22"/>
      <c r="W40" s="22">
        <v>8269022</v>
      </c>
      <c r="X40" s="22">
        <v>8092884</v>
      </c>
      <c r="Y40" s="22">
        <v>176138</v>
      </c>
      <c r="Z40" s="23">
        <v>2.1764552661325678</v>
      </c>
      <c r="AA40" s="20">
        <v>16185766</v>
      </c>
    </row>
    <row r="41" spans="1:27" ht="13.5" x14ac:dyDescent="0.25">
      <c r="A41" s="19" t="s">
        <v>66</v>
      </c>
      <c r="B41" s="15" t="s">
        <v>32</v>
      </c>
      <c r="C41" s="20">
        <v>192305147</v>
      </c>
      <c r="D41" s="20"/>
      <c r="E41" s="21">
        <v>254446883</v>
      </c>
      <c r="F41" s="22">
        <v>254446883</v>
      </c>
      <c r="G41" s="22">
        <v>13556525</v>
      </c>
      <c r="H41" s="22">
        <v>15967735</v>
      </c>
      <c r="I41" s="22">
        <v>16088567</v>
      </c>
      <c r="J41" s="22">
        <v>45612827</v>
      </c>
      <c r="K41" s="22">
        <v>10478270</v>
      </c>
      <c r="L41" s="22">
        <v>13209208</v>
      </c>
      <c r="M41" s="22">
        <v>17082992</v>
      </c>
      <c r="N41" s="22">
        <v>40770470</v>
      </c>
      <c r="O41" s="22"/>
      <c r="P41" s="22"/>
      <c r="Q41" s="22"/>
      <c r="R41" s="22"/>
      <c r="S41" s="22"/>
      <c r="T41" s="22"/>
      <c r="U41" s="22"/>
      <c r="V41" s="22"/>
      <c r="W41" s="22">
        <v>86383297</v>
      </c>
      <c r="X41" s="22">
        <v>133392645</v>
      </c>
      <c r="Y41" s="22">
        <v>-47009348</v>
      </c>
      <c r="Z41" s="23">
        <v>-35.241334332938671</v>
      </c>
      <c r="AA41" s="20">
        <v>254446883</v>
      </c>
    </row>
    <row r="42" spans="1:27" ht="13.5" x14ac:dyDescent="0.25">
      <c r="A42" s="19" t="s">
        <v>67</v>
      </c>
      <c r="B42" s="15" t="s">
        <v>32</v>
      </c>
      <c r="C42" s="20">
        <v>78275929</v>
      </c>
      <c r="D42" s="20"/>
      <c r="E42" s="21">
        <v>30398550</v>
      </c>
      <c r="F42" s="22">
        <v>30398550</v>
      </c>
      <c r="G42" s="22">
        <v>783361</v>
      </c>
      <c r="H42" s="22">
        <v>836201</v>
      </c>
      <c r="I42" s="22">
        <v>646877</v>
      </c>
      <c r="J42" s="22">
        <v>2266439</v>
      </c>
      <c r="K42" s="22"/>
      <c r="L42" s="22">
        <v>3166885</v>
      </c>
      <c r="M42" s="22">
        <v>4073586</v>
      </c>
      <c r="N42" s="22">
        <v>7240471</v>
      </c>
      <c r="O42" s="22"/>
      <c r="P42" s="22"/>
      <c r="Q42" s="22"/>
      <c r="R42" s="22"/>
      <c r="S42" s="22"/>
      <c r="T42" s="22"/>
      <c r="U42" s="22"/>
      <c r="V42" s="22"/>
      <c r="W42" s="22">
        <v>9506910</v>
      </c>
      <c r="X42" s="22">
        <v>15199286</v>
      </c>
      <c r="Y42" s="22">
        <v>-5692376</v>
      </c>
      <c r="Z42" s="23">
        <v>-37.451601344957915</v>
      </c>
      <c r="AA42" s="20">
        <v>30398550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14801699</v>
      </c>
      <c r="F43" s="22">
        <v>14801699</v>
      </c>
      <c r="G43" s="22"/>
      <c r="H43" s="22">
        <v>14631</v>
      </c>
      <c r="I43" s="22">
        <v>585</v>
      </c>
      <c r="J43" s="22">
        <v>15216</v>
      </c>
      <c r="K43" s="22">
        <v>3324039</v>
      </c>
      <c r="L43" s="22">
        <v>1982142</v>
      </c>
      <c r="M43" s="22">
        <v>1957472</v>
      </c>
      <c r="N43" s="22">
        <v>7263653</v>
      </c>
      <c r="O43" s="22"/>
      <c r="P43" s="22"/>
      <c r="Q43" s="22"/>
      <c r="R43" s="22"/>
      <c r="S43" s="22"/>
      <c r="T43" s="22"/>
      <c r="U43" s="22"/>
      <c r="V43" s="22"/>
      <c r="W43" s="22">
        <v>7278869</v>
      </c>
      <c r="X43" s="22">
        <v>6993451</v>
      </c>
      <c r="Y43" s="22">
        <v>285418</v>
      </c>
      <c r="Z43" s="23">
        <v>4.0812182712083063</v>
      </c>
      <c r="AA43" s="20">
        <v>14801699</v>
      </c>
    </row>
    <row r="44" spans="1:27" ht="13.5" x14ac:dyDescent="0.25">
      <c r="A44" s="19" t="s">
        <v>69</v>
      </c>
      <c r="B44" s="15" t="s">
        <v>32</v>
      </c>
      <c r="C44" s="20">
        <v>157837003</v>
      </c>
      <c r="D44" s="20"/>
      <c r="E44" s="21">
        <v>151108247</v>
      </c>
      <c r="F44" s="22">
        <v>148108247</v>
      </c>
      <c r="G44" s="22">
        <v>7793566</v>
      </c>
      <c r="H44" s="22">
        <v>12706200</v>
      </c>
      <c r="I44" s="22">
        <v>14109859</v>
      </c>
      <c r="J44" s="22">
        <v>34609625</v>
      </c>
      <c r="K44" s="22">
        <v>13225768</v>
      </c>
      <c r="L44" s="22">
        <v>10775996</v>
      </c>
      <c r="M44" s="22">
        <v>8506566</v>
      </c>
      <c r="N44" s="22">
        <v>32508330</v>
      </c>
      <c r="O44" s="22"/>
      <c r="P44" s="22"/>
      <c r="Q44" s="22"/>
      <c r="R44" s="22"/>
      <c r="S44" s="22"/>
      <c r="T44" s="22"/>
      <c r="U44" s="22"/>
      <c r="V44" s="22"/>
      <c r="W44" s="22">
        <v>67117955</v>
      </c>
      <c r="X44" s="22">
        <v>75310218</v>
      </c>
      <c r="Y44" s="22">
        <v>-8192263</v>
      </c>
      <c r="Z44" s="23">
        <v>-10.878023218575732</v>
      </c>
      <c r="AA44" s="20">
        <v>148108247</v>
      </c>
    </row>
    <row r="45" spans="1:27" ht="13.5" x14ac:dyDescent="0.25">
      <c r="A45" s="19" t="s">
        <v>70</v>
      </c>
      <c r="B45" s="15" t="s">
        <v>32</v>
      </c>
      <c r="C45" s="20">
        <v>2355922</v>
      </c>
      <c r="D45" s="20"/>
      <c r="E45" s="21">
        <v>27142</v>
      </c>
      <c r="F45" s="22">
        <v>27142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14881</v>
      </c>
      <c r="Y45" s="22">
        <v>-14881</v>
      </c>
      <c r="Z45" s="23">
        <v>-100</v>
      </c>
      <c r="AA45" s="20">
        <v>27142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4705067445</v>
      </c>
      <c r="D47" s="29">
        <f t="shared" ref="D47:Y47" si="1">SUM(D34:D46)</f>
        <v>0</v>
      </c>
      <c r="E47" s="30">
        <f t="shared" si="1"/>
        <v>5155618776</v>
      </c>
      <c r="F47" s="31">
        <f t="shared" si="1"/>
        <v>5152618776</v>
      </c>
      <c r="G47" s="31">
        <f t="shared" si="1"/>
        <v>261471653</v>
      </c>
      <c r="H47" s="31">
        <f t="shared" si="1"/>
        <v>540535794</v>
      </c>
      <c r="I47" s="31">
        <f t="shared" si="1"/>
        <v>493948373</v>
      </c>
      <c r="J47" s="31">
        <f t="shared" si="1"/>
        <v>1295955820</v>
      </c>
      <c r="K47" s="31">
        <f t="shared" si="1"/>
        <v>348689668</v>
      </c>
      <c r="L47" s="31">
        <f t="shared" si="1"/>
        <v>289836462</v>
      </c>
      <c r="M47" s="31">
        <f t="shared" si="1"/>
        <v>380864911</v>
      </c>
      <c r="N47" s="31">
        <f t="shared" si="1"/>
        <v>1019391041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2315346861</v>
      </c>
      <c r="X47" s="31">
        <f t="shared" si="1"/>
        <v>2634549276</v>
      </c>
      <c r="Y47" s="31">
        <f t="shared" si="1"/>
        <v>-319202415</v>
      </c>
      <c r="Z47" s="32">
        <f>+IF(X47&lt;&gt;0,+(Y47/X47)*100,0)</f>
        <v>-12.116016121157569</v>
      </c>
      <c r="AA47" s="29">
        <f>SUM(AA34:AA46)</f>
        <v>5152618776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-357873737</v>
      </c>
      <c r="D48" s="39">
        <f t="shared" si="2"/>
        <v>0</v>
      </c>
      <c r="E48" s="40">
        <f t="shared" si="2"/>
        <v>400169734</v>
      </c>
      <c r="F48" s="41">
        <f t="shared" si="2"/>
        <v>394169479</v>
      </c>
      <c r="G48" s="41">
        <f t="shared" si="2"/>
        <v>348874739</v>
      </c>
      <c r="H48" s="41">
        <f t="shared" si="2"/>
        <v>-357048241</v>
      </c>
      <c r="I48" s="41">
        <f t="shared" si="2"/>
        <v>-85351052</v>
      </c>
      <c r="J48" s="41">
        <f t="shared" si="2"/>
        <v>-93524554</v>
      </c>
      <c r="K48" s="41">
        <f t="shared" si="2"/>
        <v>15601399</v>
      </c>
      <c r="L48" s="41">
        <f t="shared" si="2"/>
        <v>146089445</v>
      </c>
      <c r="M48" s="41">
        <f t="shared" si="2"/>
        <v>27125625</v>
      </c>
      <c r="N48" s="41">
        <f t="shared" si="2"/>
        <v>188816469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95291915</v>
      </c>
      <c r="X48" s="41">
        <f t="shared" si="2"/>
        <v>255158664</v>
      </c>
      <c r="Y48" s="41">
        <f t="shared" si="2"/>
        <v>-159866749</v>
      </c>
      <c r="Z48" s="42">
        <f>+IF(X48&lt;&gt;0,+(Y48/X48)*100,0)</f>
        <v>-62.65385877706273</v>
      </c>
      <c r="AA48" s="39">
        <f>+AA32-AA47</f>
        <v>394169479</v>
      </c>
    </row>
    <row r="49" spans="1:27" ht="25.5" x14ac:dyDescent="0.25">
      <c r="A49" s="43" t="s">
        <v>74</v>
      </c>
      <c r="B49" s="15" t="s">
        <v>32</v>
      </c>
      <c r="C49" s="20">
        <v>97192481</v>
      </c>
      <c r="D49" s="20"/>
      <c r="E49" s="21">
        <v>126834004</v>
      </c>
      <c r="F49" s="22">
        <v>126834004</v>
      </c>
      <c r="G49" s="22">
        <v>102549</v>
      </c>
      <c r="H49" s="22">
        <v>3453572</v>
      </c>
      <c r="I49" s="22">
        <v>10973100</v>
      </c>
      <c r="J49" s="22">
        <v>14529221</v>
      </c>
      <c r="K49" s="22">
        <v>7380740</v>
      </c>
      <c r="L49" s="22">
        <v>6817888</v>
      </c>
      <c r="M49" s="22">
        <v>19543973</v>
      </c>
      <c r="N49" s="22">
        <v>33742601</v>
      </c>
      <c r="O49" s="22"/>
      <c r="P49" s="22"/>
      <c r="Q49" s="22"/>
      <c r="R49" s="22"/>
      <c r="S49" s="22"/>
      <c r="T49" s="22"/>
      <c r="U49" s="22"/>
      <c r="V49" s="22"/>
      <c r="W49" s="22">
        <v>48271822</v>
      </c>
      <c r="X49" s="22">
        <v>76179478</v>
      </c>
      <c r="Y49" s="22">
        <v>-27907656</v>
      </c>
      <c r="Z49" s="23">
        <v>-36.634086676204319</v>
      </c>
      <c r="AA49" s="20">
        <v>126834004</v>
      </c>
    </row>
    <row r="50" spans="1:27" ht="13.5" x14ac:dyDescent="0.25">
      <c r="A50" s="43" t="s">
        <v>75</v>
      </c>
      <c r="B50" s="15" t="s">
        <v>32</v>
      </c>
      <c r="C50" s="44">
        <v>10887920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-249793336</v>
      </c>
      <c r="D51" s="48">
        <f t="shared" si="3"/>
        <v>0</v>
      </c>
      <c r="E51" s="49">
        <f t="shared" si="3"/>
        <v>527003738</v>
      </c>
      <c r="F51" s="50">
        <f t="shared" si="3"/>
        <v>521003483</v>
      </c>
      <c r="G51" s="50">
        <f t="shared" si="3"/>
        <v>348977288</v>
      </c>
      <c r="H51" s="50">
        <f t="shared" si="3"/>
        <v>-353594669</v>
      </c>
      <c r="I51" s="50">
        <f t="shared" si="3"/>
        <v>-74377952</v>
      </c>
      <c r="J51" s="50">
        <f t="shared" si="3"/>
        <v>-78995333</v>
      </c>
      <c r="K51" s="50">
        <f t="shared" si="3"/>
        <v>22982139</v>
      </c>
      <c r="L51" s="50">
        <f t="shared" si="3"/>
        <v>152907333</v>
      </c>
      <c r="M51" s="50">
        <f t="shared" si="3"/>
        <v>46669598</v>
      </c>
      <c r="N51" s="50">
        <f t="shared" si="3"/>
        <v>222559070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143563737</v>
      </c>
      <c r="X51" s="50">
        <f t="shared" si="3"/>
        <v>331338142</v>
      </c>
      <c r="Y51" s="50">
        <f t="shared" si="3"/>
        <v>-187774405</v>
      </c>
      <c r="Z51" s="51">
        <f>+IF(X51&lt;&gt;0,+(Y51/X51)*100,0)</f>
        <v>-56.671533155395068</v>
      </c>
      <c r="AA51" s="48">
        <f>SUM(AA48:AA50)</f>
        <v>521003483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-249793336</v>
      </c>
      <c r="D53" s="54">
        <f>+D51-D52</f>
        <v>0</v>
      </c>
      <c r="E53" s="55">
        <f t="shared" si="4"/>
        <v>527003738</v>
      </c>
      <c r="F53" s="56">
        <f t="shared" si="4"/>
        <v>521003483</v>
      </c>
      <c r="G53" s="56">
        <f t="shared" si="4"/>
        <v>348977288</v>
      </c>
      <c r="H53" s="56">
        <f t="shared" si="4"/>
        <v>-353594669</v>
      </c>
      <c r="I53" s="56">
        <f t="shared" si="4"/>
        <v>-74377952</v>
      </c>
      <c r="J53" s="56">
        <f t="shared" si="4"/>
        <v>-78995333</v>
      </c>
      <c r="K53" s="56">
        <f t="shared" si="4"/>
        <v>22982139</v>
      </c>
      <c r="L53" s="56">
        <f t="shared" si="4"/>
        <v>152907333</v>
      </c>
      <c r="M53" s="56">
        <f t="shared" si="4"/>
        <v>46669598</v>
      </c>
      <c r="N53" s="56">
        <f t="shared" si="4"/>
        <v>222559070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143563737</v>
      </c>
      <c r="X53" s="56">
        <f t="shared" si="4"/>
        <v>331338142</v>
      </c>
      <c r="Y53" s="56">
        <f t="shared" si="4"/>
        <v>-187774405</v>
      </c>
      <c r="Z53" s="57">
        <f>+IF(X53&lt;&gt;0,+(Y53/X53)*100,0)</f>
        <v>-56.671533155395068</v>
      </c>
      <c r="AA53" s="54">
        <f>+AA51-AA52</f>
        <v>521003483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-249793336</v>
      </c>
      <c r="D56" s="48">
        <f>SUM(D53:D55)</f>
        <v>0</v>
      </c>
      <c r="E56" s="49">
        <f t="shared" si="5"/>
        <v>527003738</v>
      </c>
      <c r="F56" s="50">
        <f t="shared" si="5"/>
        <v>521003483</v>
      </c>
      <c r="G56" s="50">
        <f t="shared" si="5"/>
        <v>348977288</v>
      </c>
      <c r="H56" s="50">
        <f t="shared" si="5"/>
        <v>-353594669</v>
      </c>
      <c r="I56" s="50">
        <f t="shared" si="5"/>
        <v>-74377952</v>
      </c>
      <c r="J56" s="50">
        <f t="shared" si="5"/>
        <v>-78995333</v>
      </c>
      <c r="K56" s="50">
        <f t="shared" si="5"/>
        <v>22982139</v>
      </c>
      <c r="L56" s="50">
        <f t="shared" si="5"/>
        <v>152907333</v>
      </c>
      <c r="M56" s="50">
        <f t="shared" si="5"/>
        <v>46669598</v>
      </c>
      <c r="N56" s="50">
        <f t="shared" si="5"/>
        <v>222559070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143563737</v>
      </c>
      <c r="X56" s="50">
        <f t="shared" si="5"/>
        <v>331338142</v>
      </c>
      <c r="Y56" s="50">
        <f t="shared" si="5"/>
        <v>-187774405</v>
      </c>
      <c r="Z56" s="51">
        <f>+IF(X56&lt;&gt;0,+(Y56/X56)*100,0)</f>
        <v>-56.671533155395068</v>
      </c>
      <c r="AA56" s="48">
        <f>SUM(AA53:AA55)</f>
        <v>521003483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-249793336</v>
      </c>
      <c r="D59" s="65">
        <f>SUM(D56:D58)</f>
        <v>0</v>
      </c>
      <c r="E59" s="66">
        <f t="shared" si="6"/>
        <v>527003738</v>
      </c>
      <c r="F59" s="67">
        <f t="shared" si="6"/>
        <v>521003483</v>
      </c>
      <c r="G59" s="67">
        <f t="shared" si="6"/>
        <v>348977288</v>
      </c>
      <c r="H59" s="67">
        <f t="shared" si="6"/>
        <v>-353594669</v>
      </c>
      <c r="I59" s="67">
        <f t="shared" si="6"/>
        <v>-74377952</v>
      </c>
      <c r="J59" s="67">
        <f t="shared" si="6"/>
        <v>-78995333</v>
      </c>
      <c r="K59" s="67">
        <f t="shared" si="6"/>
        <v>22982139</v>
      </c>
      <c r="L59" s="67">
        <f t="shared" si="6"/>
        <v>152907333</v>
      </c>
      <c r="M59" s="67">
        <f t="shared" si="6"/>
        <v>46669598</v>
      </c>
      <c r="N59" s="67">
        <f t="shared" si="6"/>
        <v>222559070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143563737</v>
      </c>
      <c r="X59" s="67">
        <f t="shared" si="6"/>
        <v>331338142</v>
      </c>
      <c r="Y59" s="67">
        <f t="shared" si="6"/>
        <v>-187774405</v>
      </c>
      <c r="Z59" s="68">
        <f>+IF(X59&lt;&gt;0,+(Y59/X59)*100,0)</f>
        <v>-56.671533155395068</v>
      </c>
      <c r="AA59" s="65">
        <f>SUM(AA56:AA58)</f>
        <v>521003483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I21" sqref="AI2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2334476</v>
      </c>
      <c r="D34" s="20"/>
      <c r="E34" s="21">
        <v>3706728</v>
      </c>
      <c r="F34" s="22">
        <v>3706728</v>
      </c>
      <c r="G34" s="22">
        <v>177087</v>
      </c>
      <c r="H34" s="22">
        <v>185301</v>
      </c>
      <c r="I34" s="22">
        <v>147989</v>
      </c>
      <c r="J34" s="22">
        <v>510377</v>
      </c>
      <c r="K34" s="22">
        <v>148226</v>
      </c>
      <c r="L34" s="22">
        <v>148226</v>
      </c>
      <c r="M34" s="22">
        <v>148226</v>
      </c>
      <c r="N34" s="22">
        <v>444678</v>
      </c>
      <c r="O34" s="22"/>
      <c r="P34" s="22"/>
      <c r="Q34" s="22"/>
      <c r="R34" s="22"/>
      <c r="S34" s="22"/>
      <c r="T34" s="22"/>
      <c r="U34" s="22"/>
      <c r="V34" s="22"/>
      <c r="W34" s="22">
        <v>955055</v>
      </c>
      <c r="X34" s="22">
        <v>1853370</v>
      </c>
      <c r="Y34" s="22">
        <v>-898315</v>
      </c>
      <c r="Z34" s="23">
        <v>-48.469274888446449</v>
      </c>
      <c r="AA34" s="20">
        <v>3706728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633324</v>
      </c>
      <c r="D37" s="20"/>
      <c r="E37" s="21">
        <v>4000000</v>
      </c>
      <c r="F37" s="22">
        <v>4000000</v>
      </c>
      <c r="G37" s="22"/>
      <c r="H37" s="22">
        <v>86277</v>
      </c>
      <c r="I37" s="22"/>
      <c r="J37" s="22">
        <v>86277</v>
      </c>
      <c r="K37" s="22"/>
      <c r="L37" s="22">
        <v>19227</v>
      </c>
      <c r="M37" s="22"/>
      <c r="N37" s="22">
        <v>19227</v>
      </c>
      <c r="O37" s="22"/>
      <c r="P37" s="22"/>
      <c r="Q37" s="22"/>
      <c r="R37" s="22"/>
      <c r="S37" s="22"/>
      <c r="T37" s="22"/>
      <c r="U37" s="22"/>
      <c r="V37" s="22"/>
      <c r="W37" s="22">
        <v>105504</v>
      </c>
      <c r="X37" s="22">
        <v>1999998</v>
      </c>
      <c r="Y37" s="22">
        <v>-1894494</v>
      </c>
      <c r="Z37" s="23">
        <v>-94.72479472479472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53169183</v>
      </c>
      <c r="D41" s="20"/>
      <c r="E41" s="21">
        <v>10000000</v>
      </c>
      <c r="F41" s="22">
        <v>10000000</v>
      </c>
      <c r="G41" s="22"/>
      <c r="H41" s="22"/>
      <c r="I41" s="22"/>
      <c r="J41" s="22"/>
      <c r="K41" s="22"/>
      <c r="L41" s="22">
        <v>875338</v>
      </c>
      <c r="M41" s="22"/>
      <c r="N41" s="22">
        <v>875338</v>
      </c>
      <c r="O41" s="22"/>
      <c r="P41" s="22"/>
      <c r="Q41" s="22"/>
      <c r="R41" s="22"/>
      <c r="S41" s="22"/>
      <c r="T41" s="22"/>
      <c r="U41" s="22"/>
      <c r="V41" s="22"/>
      <c r="W41" s="22">
        <v>875338</v>
      </c>
      <c r="X41" s="22">
        <v>4999998</v>
      </c>
      <c r="Y41" s="22">
        <v>-4124660</v>
      </c>
      <c r="Z41" s="23">
        <v>-82.493232997293191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13111119</v>
      </c>
      <c r="D44" s="20"/>
      <c r="E44" s="21">
        <v>13668272</v>
      </c>
      <c r="F44" s="22">
        <v>13668272</v>
      </c>
      <c r="G44" s="22">
        <v>1223561</v>
      </c>
      <c r="H44" s="22">
        <v>1546091</v>
      </c>
      <c r="I44" s="22">
        <v>1139295</v>
      </c>
      <c r="J44" s="22">
        <v>3908947</v>
      </c>
      <c r="K44" s="22">
        <v>2012802</v>
      </c>
      <c r="L44" s="22">
        <v>1184940</v>
      </c>
      <c r="M44" s="22">
        <v>1179140</v>
      </c>
      <c r="N44" s="22">
        <v>4376882</v>
      </c>
      <c r="O44" s="22"/>
      <c r="P44" s="22"/>
      <c r="Q44" s="22"/>
      <c r="R44" s="22"/>
      <c r="S44" s="22"/>
      <c r="T44" s="22"/>
      <c r="U44" s="22"/>
      <c r="V44" s="22"/>
      <c r="W44" s="22">
        <v>8285829</v>
      </c>
      <c r="X44" s="22">
        <v>6834138</v>
      </c>
      <c r="Y44" s="22">
        <v>1451691</v>
      </c>
      <c r="Z44" s="23">
        <v>21.241757190153315</v>
      </c>
      <c r="AA44" s="20">
        <v>13668272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69248102</v>
      </c>
      <c r="D47" s="29">
        <f t="shared" ref="D47:Y47" si="1">SUM(D34:D46)</f>
        <v>0</v>
      </c>
      <c r="E47" s="30">
        <f t="shared" si="1"/>
        <v>31375000</v>
      </c>
      <c r="F47" s="31">
        <f t="shared" si="1"/>
        <v>31375000</v>
      </c>
      <c r="G47" s="31">
        <f t="shared" si="1"/>
        <v>1400648</v>
      </c>
      <c r="H47" s="31">
        <f t="shared" si="1"/>
        <v>1817669</v>
      </c>
      <c r="I47" s="31">
        <f t="shared" si="1"/>
        <v>1287284</v>
      </c>
      <c r="J47" s="31">
        <f t="shared" si="1"/>
        <v>4505601</v>
      </c>
      <c r="K47" s="31">
        <f t="shared" si="1"/>
        <v>2161028</v>
      </c>
      <c r="L47" s="31">
        <f t="shared" si="1"/>
        <v>2227731</v>
      </c>
      <c r="M47" s="31">
        <f t="shared" si="1"/>
        <v>1327366</v>
      </c>
      <c r="N47" s="31">
        <f t="shared" si="1"/>
        <v>5716125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10221726</v>
      </c>
      <c r="X47" s="31">
        <f t="shared" si="1"/>
        <v>15687504</v>
      </c>
      <c r="Y47" s="31">
        <f t="shared" si="1"/>
        <v>-5465778</v>
      </c>
      <c r="Z47" s="32">
        <f>+IF(X47&lt;&gt;0,+(Y47/X47)*100,0)</f>
        <v>-34.841603865089056</v>
      </c>
      <c r="AA47" s="29">
        <f>SUM(AA34:AA46)</f>
        <v>31375000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-69248102</v>
      </c>
      <c r="D48" s="39">
        <f t="shared" si="2"/>
        <v>0</v>
      </c>
      <c r="E48" s="40">
        <f t="shared" si="2"/>
        <v>-31375000</v>
      </c>
      <c r="F48" s="41">
        <f t="shared" si="2"/>
        <v>-31375000</v>
      </c>
      <c r="G48" s="41">
        <f t="shared" si="2"/>
        <v>-1400648</v>
      </c>
      <c r="H48" s="41">
        <f t="shared" si="2"/>
        <v>-1817669</v>
      </c>
      <c r="I48" s="41">
        <f t="shared" si="2"/>
        <v>-1287284</v>
      </c>
      <c r="J48" s="41">
        <f t="shared" si="2"/>
        <v>-4505601</v>
      </c>
      <c r="K48" s="41">
        <f t="shared" si="2"/>
        <v>-2161028</v>
      </c>
      <c r="L48" s="41">
        <f t="shared" si="2"/>
        <v>-2227731</v>
      </c>
      <c r="M48" s="41">
        <f t="shared" si="2"/>
        <v>-1327366</v>
      </c>
      <c r="N48" s="41">
        <f t="shared" si="2"/>
        <v>-5716125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-10221726</v>
      </c>
      <c r="X48" s="41">
        <f t="shared" si="2"/>
        <v>-15687504</v>
      </c>
      <c r="Y48" s="41">
        <f t="shared" si="2"/>
        <v>5465778</v>
      </c>
      <c r="Z48" s="42">
        <f>+IF(X48&lt;&gt;0,+(Y48/X48)*100,0)</f>
        <v>-34.841603865089056</v>
      </c>
      <c r="AA48" s="39">
        <f>+AA32-AA47</f>
        <v>-31375000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-69248102</v>
      </c>
      <c r="D51" s="48">
        <f t="shared" si="3"/>
        <v>0</v>
      </c>
      <c r="E51" s="49">
        <f t="shared" si="3"/>
        <v>-31375000</v>
      </c>
      <c r="F51" s="50">
        <f t="shared" si="3"/>
        <v>-31375000</v>
      </c>
      <c r="G51" s="50">
        <f t="shared" si="3"/>
        <v>-1400648</v>
      </c>
      <c r="H51" s="50">
        <f t="shared" si="3"/>
        <v>-1817669</v>
      </c>
      <c r="I51" s="50">
        <f t="shared" si="3"/>
        <v>-1287284</v>
      </c>
      <c r="J51" s="50">
        <f t="shared" si="3"/>
        <v>-4505601</v>
      </c>
      <c r="K51" s="50">
        <f t="shared" si="3"/>
        <v>-2161028</v>
      </c>
      <c r="L51" s="50">
        <f t="shared" si="3"/>
        <v>-2227731</v>
      </c>
      <c r="M51" s="50">
        <f t="shared" si="3"/>
        <v>-1327366</v>
      </c>
      <c r="N51" s="50">
        <f t="shared" si="3"/>
        <v>-5716125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-10221726</v>
      </c>
      <c r="X51" s="50">
        <f t="shared" si="3"/>
        <v>-15687504</v>
      </c>
      <c r="Y51" s="50">
        <f t="shared" si="3"/>
        <v>5465778</v>
      </c>
      <c r="Z51" s="51">
        <f>+IF(X51&lt;&gt;0,+(Y51/X51)*100,0)</f>
        <v>-34.841603865089056</v>
      </c>
      <c r="AA51" s="48">
        <f>SUM(AA48:AA50)</f>
        <v>-31375000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-69248102</v>
      </c>
      <c r="D53" s="54">
        <f>+D51-D52</f>
        <v>0</v>
      </c>
      <c r="E53" s="55">
        <f t="shared" si="4"/>
        <v>-31375000</v>
      </c>
      <c r="F53" s="56">
        <f t="shared" si="4"/>
        <v>-31375000</v>
      </c>
      <c r="G53" s="56">
        <f t="shared" si="4"/>
        <v>-1400648</v>
      </c>
      <c r="H53" s="56">
        <f t="shared" si="4"/>
        <v>-1817669</v>
      </c>
      <c r="I53" s="56">
        <f t="shared" si="4"/>
        <v>-1287284</v>
      </c>
      <c r="J53" s="56">
        <f t="shared" si="4"/>
        <v>-4505601</v>
      </c>
      <c r="K53" s="56">
        <f t="shared" si="4"/>
        <v>-2161028</v>
      </c>
      <c r="L53" s="56">
        <f t="shared" si="4"/>
        <v>-2227731</v>
      </c>
      <c r="M53" s="56">
        <f t="shared" si="4"/>
        <v>-1327366</v>
      </c>
      <c r="N53" s="56">
        <f t="shared" si="4"/>
        <v>-5716125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-10221726</v>
      </c>
      <c r="X53" s="56">
        <f t="shared" si="4"/>
        <v>-15687504</v>
      </c>
      <c r="Y53" s="56">
        <f t="shared" si="4"/>
        <v>5465778</v>
      </c>
      <c r="Z53" s="57">
        <f>+IF(X53&lt;&gt;0,+(Y53/X53)*100,0)</f>
        <v>-34.841603865089056</v>
      </c>
      <c r="AA53" s="54">
        <f>+AA51-AA52</f>
        <v>-31375000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-69248102</v>
      </c>
      <c r="D56" s="48">
        <f>SUM(D53:D55)</f>
        <v>0</v>
      </c>
      <c r="E56" s="49">
        <f t="shared" si="5"/>
        <v>-31375000</v>
      </c>
      <c r="F56" s="50">
        <f t="shared" si="5"/>
        <v>-31375000</v>
      </c>
      <c r="G56" s="50">
        <f t="shared" si="5"/>
        <v>-1400648</v>
      </c>
      <c r="H56" s="50">
        <f t="shared" si="5"/>
        <v>-1817669</v>
      </c>
      <c r="I56" s="50">
        <f t="shared" si="5"/>
        <v>-1287284</v>
      </c>
      <c r="J56" s="50">
        <f t="shared" si="5"/>
        <v>-4505601</v>
      </c>
      <c r="K56" s="50">
        <f t="shared" si="5"/>
        <v>-2161028</v>
      </c>
      <c r="L56" s="50">
        <f t="shared" si="5"/>
        <v>-2227731</v>
      </c>
      <c r="M56" s="50">
        <f t="shared" si="5"/>
        <v>-1327366</v>
      </c>
      <c r="N56" s="50">
        <f t="shared" si="5"/>
        <v>-5716125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-10221726</v>
      </c>
      <c r="X56" s="50">
        <f t="shared" si="5"/>
        <v>-15687504</v>
      </c>
      <c r="Y56" s="50">
        <f t="shared" si="5"/>
        <v>5465778</v>
      </c>
      <c r="Z56" s="51">
        <f>+IF(X56&lt;&gt;0,+(Y56/X56)*100,0)</f>
        <v>-34.841603865089056</v>
      </c>
      <c r="AA56" s="48">
        <f>SUM(AA53:AA55)</f>
        <v>-31375000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-69248102</v>
      </c>
      <c r="D59" s="65">
        <f>SUM(D56:D58)</f>
        <v>0</v>
      </c>
      <c r="E59" s="66">
        <f t="shared" si="6"/>
        <v>-31375000</v>
      </c>
      <c r="F59" s="67">
        <f t="shared" si="6"/>
        <v>-31375000</v>
      </c>
      <c r="G59" s="67">
        <f t="shared" si="6"/>
        <v>-1400648</v>
      </c>
      <c r="H59" s="67">
        <f t="shared" si="6"/>
        <v>-1817669</v>
      </c>
      <c r="I59" s="67">
        <f t="shared" si="6"/>
        <v>-1287284</v>
      </c>
      <c r="J59" s="67">
        <f t="shared" si="6"/>
        <v>-4505601</v>
      </c>
      <c r="K59" s="67">
        <f t="shared" si="6"/>
        <v>-2161028</v>
      </c>
      <c r="L59" s="67">
        <f t="shared" si="6"/>
        <v>-2227731</v>
      </c>
      <c r="M59" s="67">
        <f t="shared" si="6"/>
        <v>-1327366</v>
      </c>
      <c r="N59" s="67">
        <f t="shared" si="6"/>
        <v>-5716125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-10221726</v>
      </c>
      <c r="X59" s="67">
        <f t="shared" si="6"/>
        <v>-15687504</v>
      </c>
      <c r="Y59" s="67">
        <f t="shared" si="6"/>
        <v>5465778</v>
      </c>
      <c r="Z59" s="68">
        <f>+IF(X59&lt;&gt;0,+(Y59/X59)*100,0)</f>
        <v>-34.841603865089056</v>
      </c>
      <c r="AA59" s="65">
        <f>SUM(AA56:AA58)</f>
        <v>-31375000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26307644</v>
      </c>
      <c r="D6" s="20"/>
      <c r="E6" s="21">
        <v>28080072</v>
      </c>
      <c r="F6" s="22">
        <v>28080072</v>
      </c>
      <c r="G6" s="22">
        <v>90414</v>
      </c>
      <c r="H6" s="22">
        <v>3362797</v>
      </c>
      <c r="I6" s="22">
        <v>1202756</v>
      </c>
      <c r="J6" s="22">
        <v>4655967</v>
      </c>
      <c r="K6" s="22">
        <v>3252991</v>
      </c>
      <c r="L6" s="22">
        <v>1733267</v>
      </c>
      <c r="M6" s="22">
        <v>2137210</v>
      </c>
      <c r="N6" s="22">
        <v>7123468</v>
      </c>
      <c r="O6" s="22"/>
      <c r="P6" s="22"/>
      <c r="Q6" s="22"/>
      <c r="R6" s="22"/>
      <c r="S6" s="22"/>
      <c r="T6" s="22"/>
      <c r="U6" s="22"/>
      <c r="V6" s="22"/>
      <c r="W6" s="22">
        <v>11779435</v>
      </c>
      <c r="X6" s="22">
        <v>14040042</v>
      </c>
      <c r="Y6" s="22">
        <v>-2260607</v>
      </c>
      <c r="Z6" s="23">
        <v>-16.101141292882172</v>
      </c>
      <c r="AA6" s="20">
        <v>28080072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155962</v>
      </c>
      <c r="D13" s="20"/>
      <c r="E13" s="21">
        <v>762252</v>
      </c>
      <c r="F13" s="22">
        <v>762252</v>
      </c>
      <c r="G13" s="22">
        <v>92793</v>
      </c>
      <c r="H13" s="22">
        <v>84427</v>
      </c>
      <c r="I13" s="22">
        <v>89200</v>
      </c>
      <c r="J13" s="22">
        <v>266420</v>
      </c>
      <c r="K13" s="22">
        <v>83371</v>
      </c>
      <c r="L13" s="22">
        <v>71308</v>
      </c>
      <c r="M13" s="22">
        <v>52292</v>
      </c>
      <c r="N13" s="22">
        <v>206971</v>
      </c>
      <c r="O13" s="22"/>
      <c r="P13" s="22"/>
      <c r="Q13" s="22"/>
      <c r="R13" s="22"/>
      <c r="S13" s="22"/>
      <c r="T13" s="22"/>
      <c r="U13" s="22"/>
      <c r="V13" s="22"/>
      <c r="W13" s="22">
        <v>473391</v>
      </c>
      <c r="X13" s="22">
        <v>381126</v>
      </c>
      <c r="Y13" s="22">
        <v>92265</v>
      </c>
      <c r="Z13" s="23">
        <v>24.208529462697374</v>
      </c>
      <c r="AA13" s="20">
        <v>762252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18996000</v>
      </c>
      <c r="D25" s="20"/>
      <c r="E25" s="21">
        <v>22170000</v>
      </c>
      <c r="F25" s="22">
        <v>22170000</v>
      </c>
      <c r="G25" s="22">
        <v>726057</v>
      </c>
      <c r="H25" s="22">
        <v>435642</v>
      </c>
      <c r="I25" s="22">
        <v>6693476</v>
      </c>
      <c r="J25" s="22">
        <v>7855175</v>
      </c>
      <c r="K25" s="22">
        <v>1382747</v>
      </c>
      <c r="L25" s="22">
        <v>4251228</v>
      </c>
      <c r="M25" s="22">
        <v>3036813</v>
      </c>
      <c r="N25" s="22">
        <v>8670788</v>
      </c>
      <c r="O25" s="22"/>
      <c r="P25" s="22"/>
      <c r="Q25" s="22"/>
      <c r="R25" s="22"/>
      <c r="S25" s="22"/>
      <c r="T25" s="22"/>
      <c r="U25" s="22"/>
      <c r="V25" s="22"/>
      <c r="W25" s="22">
        <v>16525963</v>
      </c>
      <c r="X25" s="22">
        <v>11085000</v>
      </c>
      <c r="Y25" s="22">
        <v>5440963</v>
      </c>
      <c r="Z25" s="23">
        <v>49.084014433919712</v>
      </c>
      <c r="AA25" s="20">
        <v>22170000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45459606</v>
      </c>
      <c r="D32" s="29">
        <f t="shared" ref="D32:Y32" si="0">SUM(D6:D31)</f>
        <v>0</v>
      </c>
      <c r="E32" s="30">
        <f t="shared" si="0"/>
        <v>51012324</v>
      </c>
      <c r="F32" s="31">
        <f t="shared" si="0"/>
        <v>51012324</v>
      </c>
      <c r="G32" s="31">
        <f t="shared" si="0"/>
        <v>909264</v>
      </c>
      <c r="H32" s="31">
        <f t="shared" si="0"/>
        <v>3882866</v>
      </c>
      <c r="I32" s="31">
        <f t="shared" si="0"/>
        <v>7985432</v>
      </c>
      <c r="J32" s="31">
        <f t="shared" si="0"/>
        <v>12777562</v>
      </c>
      <c r="K32" s="31">
        <f t="shared" si="0"/>
        <v>4719109</v>
      </c>
      <c r="L32" s="31">
        <f t="shared" si="0"/>
        <v>6055803</v>
      </c>
      <c r="M32" s="31">
        <f t="shared" si="0"/>
        <v>5226315</v>
      </c>
      <c r="N32" s="31">
        <f t="shared" si="0"/>
        <v>16001227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28778789</v>
      </c>
      <c r="X32" s="31">
        <f t="shared" si="0"/>
        <v>25506168</v>
      </c>
      <c r="Y32" s="31">
        <f t="shared" si="0"/>
        <v>3272621</v>
      </c>
      <c r="Z32" s="32">
        <f>+IF(X32&lt;&gt;0,+(Y32/X32)*100,0)</f>
        <v>12.830704322185913</v>
      </c>
      <c r="AA32" s="29">
        <f>SUM(AA6:AA31)</f>
        <v>51012324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6170949</v>
      </c>
      <c r="D34" s="20"/>
      <c r="E34" s="21">
        <v>6567223</v>
      </c>
      <c r="F34" s="22">
        <v>6567223</v>
      </c>
      <c r="G34" s="22">
        <v>459112</v>
      </c>
      <c r="H34" s="22">
        <v>521021</v>
      </c>
      <c r="I34" s="22">
        <v>540574</v>
      </c>
      <c r="J34" s="22">
        <v>1520707</v>
      </c>
      <c r="K34" s="22">
        <v>474151</v>
      </c>
      <c r="L34" s="22">
        <v>617098</v>
      </c>
      <c r="M34" s="22">
        <v>478251</v>
      </c>
      <c r="N34" s="22">
        <v>1569500</v>
      </c>
      <c r="O34" s="22"/>
      <c r="P34" s="22"/>
      <c r="Q34" s="22"/>
      <c r="R34" s="22"/>
      <c r="S34" s="22"/>
      <c r="T34" s="22"/>
      <c r="U34" s="22"/>
      <c r="V34" s="22"/>
      <c r="W34" s="22">
        <v>3090207</v>
      </c>
      <c r="X34" s="22">
        <v>3283614</v>
      </c>
      <c r="Y34" s="22">
        <v>-193407</v>
      </c>
      <c r="Z34" s="23">
        <v>-5.8900650320043706</v>
      </c>
      <c r="AA34" s="20">
        <v>6567223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19859883</v>
      </c>
      <c r="D36" s="20"/>
      <c r="E36" s="21">
        <v>22614587</v>
      </c>
      <c r="F36" s="22">
        <v>22614587</v>
      </c>
      <c r="G36" s="22"/>
      <c r="H36" s="22">
        <v>4947465</v>
      </c>
      <c r="I36" s="22"/>
      <c r="J36" s="22">
        <v>4947465</v>
      </c>
      <c r="K36" s="22">
        <v>3517030</v>
      </c>
      <c r="L36" s="22"/>
      <c r="M36" s="22">
        <v>2993633</v>
      </c>
      <c r="N36" s="22">
        <v>6510663</v>
      </c>
      <c r="O36" s="22"/>
      <c r="P36" s="22"/>
      <c r="Q36" s="22"/>
      <c r="R36" s="22"/>
      <c r="S36" s="22"/>
      <c r="T36" s="22"/>
      <c r="U36" s="22"/>
      <c r="V36" s="22"/>
      <c r="W36" s="22">
        <v>11458128</v>
      </c>
      <c r="X36" s="22">
        <v>11307294</v>
      </c>
      <c r="Y36" s="22">
        <v>150834</v>
      </c>
      <c r="Z36" s="23">
        <v>1.3339531102667004</v>
      </c>
      <c r="AA36" s="20">
        <v>22614587</v>
      </c>
    </row>
    <row r="37" spans="1:27" ht="13.5" x14ac:dyDescent="0.25">
      <c r="A37" s="19" t="s">
        <v>63</v>
      </c>
      <c r="B37" s="15" t="s">
        <v>32</v>
      </c>
      <c r="C37" s="20">
        <v>2792277</v>
      </c>
      <c r="D37" s="20"/>
      <c r="E37" s="21">
        <v>1899566</v>
      </c>
      <c r="F37" s="22">
        <v>1899566</v>
      </c>
      <c r="G37" s="22">
        <v>217711</v>
      </c>
      <c r="H37" s="22">
        <v>163672</v>
      </c>
      <c r="I37" s="22">
        <v>90876</v>
      </c>
      <c r="J37" s="22">
        <v>472259</v>
      </c>
      <c r="K37" s="22">
        <v>203539</v>
      </c>
      <c r="L37" s="22">
        <v>35775</v>
      </c>
      <c r="M37" s="22">
        <v>157164</v>
      </c>
      <c r="N37" s="22">
        <v>396478</v>
      </c>
      <c r="O37" s="22"/>
      <c r="P37" s="22"/>
      <c r="Q37" s="22"/>
      <c r="R37" s="22"/>
      <c r="S37" s="22"/>
      <c r="T37" s="22"/>
      <c r="U37" s="22"/>
      <c r="V37" s="22"/>
      <c r="W37" s="22">
        <v>868737</v>
      </c>
      <c r="X37" s="22">
        <v>949776</v>
      </c>
      <c r="Y37" s="22">
        <v>-81039</v>
      </c>
      <c r="Z37" s="23">
        <v>-8.5324329104967909</v>
      </c>
      <c r="AA37" s="20">
        <v>1899566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2887916</v>
      </c>
      <c r="D39" s="20"/>
      <c r="E39" s="21">
        <v>1481318</v>
      </c>
      <c r="F39" s="22">
        <v>1481318</v>
      </c>
      <c r="G39" s="22"/>
      <c r="H39" s="22"/>
      <c r="I39" s="22"/>
      <c r="J39" s="22"/>
      <c r="K39" s="22"/>
      <c r="L39" s="22"/>
      <c r="M39" s="22">
        <v>1555609</v>
      </c>
      <c r="N39" s="22">
        <v>1555609</v>
      </c>
      <c r="O39" s="22"/>
      <c r="P39" s="22"/>
      <c r="Q39" s="22"/>
      <c r="R39" s="22"/>
      <c r="S39" s="22"/>
      <c r="T39" s="22"/>
      <c r="U39" s="22"/>
      <c r="V39" s="22"/>
      <c r="W39" s="22">
        <v>1555609</v>
      </c>
      <c r="X39" s="22">
        <v>740658</v>
      </c>
      <c r="Y39" s="22">
        <v>814951</v>
      </c>
      <c r="Z39" s="23">
        <v>110.03067542644513</v>
      </c>
      <c r="AA39" s="20">
        <v>1481318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20015603</v>
      </c>
      <c r="D41" s="20"/>
      <c r="E41" s="21">
        <v>23565117</v>
      </c>
      <c r="F41" s="22">
        <v>23565117</v>
      </c>
      <c r="G41" s="22">
        <v>631354</v>
      </c>
      <c r="H41" s="22">
        <v>378819</v>
      </c>
      <c r="I41" s="22">
        <v>5820414</v>
      </c>
      <c r="J41" s="22">
        <v>6830587</v>
      </c>
      <c r="K41" s="22">
        <v>1209412</v>
      </c>
      <c r="L41" s="22">
        <v>3781887</v>
      </c>
      <c r="M41" s="22">
        <v>2882250</v>
      </c>
      <c r="N41" s="22">
        <v>7873549</v>
      </c>
      <c r="O41" s="22"/>
      <c r="P41" s="22"/>
      <c r="Q41" s="22"/>
      <c r="R41" s="22"/>
      <c r="S41" s="22"/>
      <c r="T41" s="22"/>
      <c r="U41" s="22"/>
      <c r="V41" s="22"/>
      <c r="W41" s="22">
        <v>14704136</v>
      </c>
      <c r="X41" s="22">
        <v>11782554</v>
      </c>
      <c r="Y41" s="22">
        <v>2921582</v>
      </c>
      <c r="Z41" s="23">
        <v>24.795829495031381</v>
      </c>
      <c r="AA41" s="20">
        <v>23565117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5827171</v>
      </c>
      <c r="D44" s="20"/>
      <c r="E44" s="21">
        <v>6045637</v>
      </c>
      <c r="F44" s="22">
        <v>6045637</v>
      </c>
      <c r="G44" s="22">
        <v>560228</v>
      </c>
      <c r="H44" s="22">
        <v>582989</v>
      </c>
      <c r="I44" s="22">
        <v>8546</v>
      </c>
      <c r="J44" s="22">
        <v>1151763</v>
      </c>
      <c r="K44" s="22">
        <v>1230309</v>
      </c>
      <c r="L44" s="22">
        <v>722956</v>
      </c>
      <c r="M44" s="22">
        <v>457656</v>
      </c>
      <c r="N44" s="22">
        <v>2410921</v>
      </c>
      <c r="O44" s="22"/>
      <c r="P44" s="22"/>
      <c r="Q44" s="22"/>
      <c r="R44" s="22"/>
      <c r="S44" s="22"/>
      <c r="T44" s="22"/>
      <c r="U44" s="22"/>
      <c r="V44" s="22"/>
      <c r="W44" s="22">
        <v>3562684</v>
      </c>
      <c r="X44" s="22">
        <v>3022812</v>
      </c>
      <c r="Y44" s="22">
        <v>539872</v>
      </c>
      <c r="Z44" s="23">
        <v>17.859926452587853</v>
      </c>
      <c r="AA44" s="20">
        <v>6045637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57553799</v>
      </c>
      <c r="D47" s="29">
        <f t="shared" ref="D47:Y47" si="1">SUM(D34:D46)</f>
        <v>0</v>
      </c>
      <c r="E47" s="30">
        <f t="shared" si="1"/>
        <v>62173448</v>
      </c>
      <c r="F47" s="31">
        <f t="shared" si="1"/>
        <v>62173448</v>
      </c>
      <c r="G47" s="31">
        <f t="shared" si="1"/>
        <v>1868405</v>
      </c>
      <c r="H47" s="31">
        <f t="shared" si="1"/>
        <v>6593966</v>
      </c>
      <c r="I47" s="31">
        <f t="shared" si="1"/>
        <v>6460410</v>
      </c>
      <c r="J47" s="31">
        <f t="shared" si="1"/>
        <v>14922781</v>
      </c>
      <c r="K47" s="31">
        <f t="shared" si="1"/>
        <v>6634441</v>
      </c>
      <c r="L47" s="31">
        <f t="shared" si="1"/>
        <v>5157716</v>
      </c>
      <c r="M47" s="31">
        <f t="shared" si="1"/>
        <v>8524563</v>
      </c>
      <c r="N47" s="31">
        <f t="shared" si="1"/>
        <v>20316720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35239501</v>
      </c>
      <c r="X47" s="31">
        <f t="shared" si="1"/>
        <v>31086708</v>
      </c>
      <c r="Y47" s="31">
        <f t="shared" si="1"/>
        <v>4152793</v>
      </c>
      <c r="Z47" s="32">
        <f>+IF(X47&lt;&gt;0,+(Y47/X47)*100,0)</f>
        <v>13.358741620373568</v>
      </c>
      <c r="AA47" s="29">
        <f>SUM(AA34:AA46)</f>
        <v>62173448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-12094193</v>
      </c>
      <c r="D48" s="39">
        <f t="shared" si="2"/>
        <v>0</v>
      </c>
      <c r="E48" s="40">
        <f t="shared" si="2"/>
        <v>-11161124</v>
      </c>
      <c r="F48" s="41">
        <f t="shared" si="2"/>
        <v>-11161124</v>
      </c>
      <c r="G48" s="41">
        <f t="shared" si="2"/>
        <v>-959141</v>
      </c>
      <c r="H48" s="41">
        <f t="shared" si="2"/>
        <v>-2711100</v>
      </c>
      <c r="I48" s="41">
        <f t="shared" si="2"/>
        <v>1525022</v>
      </c>
      <c r="J48" s="41">
        <f t="shared" si="2"/>
        <v>-2145219</v>
      </c>
      <c r="K48" s="41">
        <f t="shared" si="2"/>
        <v>-1915332</v>
      </c>
      <c r="L48" s="41">
        <f t="shared" si="2"/>
        <v>898087</v>
      </c>
      <c r="M48" s="41">
        <f t="shared" si="2"/>
        <v>-3298248</v>
      </c>
      <c r="N48" s="41">
        <f t="shared" si="2"/>
        <v>-4315493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-6460712</v>
      </c>
      <c r="X48" s="41">
        <f t="shared" si="2"/>
        <v>-5580540</v>
      </c>
      <c r="Y48" s="41">
        <f t="shared" si="2"/>
        <v>-880172</v>
      </c>
      <c r="Z48" s="42">
        <f>+IF(X48&lt;&gt;0,+(Y48/X48)*100,0)</f>
        <v>15.772165417683592</v>
      </c>
      <c r="AA48" s="39">
        <f>+AA32-AA47</f>
        <v>-11161124</v>
      </c>
    </row>
    <row r="49" spans="1:27" ht="25.5" x14ac:dyDescent="0.25">
      <c r="A49" s="43" t="s">
        <v>74</v>
      </c>
      <c r="B49" s="15" t="s">
        <v>32</v>
      </c>
      <c r="C49" s="20">
        <v>1973990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-10120203</v>
      </c>
      <c r="D51" s="48">
        <f t="shared" si="3"/>
        <v>0</v>
      </c>
      <c r="E51" s="49">
        <f t="shared" si="3"/>
        <v>-11161124</v>
      </c>
      <c r="F51" s="50">
        <f t="shared" si="3"/>
        <v>-11161124</v>
      </c>
      <c r="G51" s="50">
        <f t="shared" si="3"/>
        <v>-959141</v>
      </c>
      <c r="H51" s="50">
        <f t="shared" si="3"/>
        <v>-2711100</v>
      </c>
      <c r="I51" s="50">
        <f t="shared" si="3"/>
        <v>1525022</v>
      </c>
      <c r="J51" s="50">
        <f t="shared" si="3"/>
        <v>-2145219</v>
      </c>
      <c r="K51" s="50">
        <f t="shared" si="3"/>
        <v>-1915332</v>
      </c>
      <c r="L51" s="50">
        <f t="shared" si="3"/>
        <v>898087</v>
      </c>
      <c r="M51" s="50">
        <f t="shared" si="3"/>
        <v>-3298248</v>
      </c>
      <c r="N51" s="50">
        <f t="shared" si="3"/>
        <v>-4315493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-6460712</v>
      </c>
      <c r="X51" s="50">
        <f t="shared" si="3"/>
        <v>-5580540</v>
      </c>
      <c r="Y51" s="50">
        <f t="shared" si="3"/>
        <v>-880172</v>
      </c>
      <c r="Z51" s="51">
        <f>+IF(X51&lt;&gt;0,+(Y51/X51)*100,0)</f>
        <v>15.772165417683592</v>
      </c>
      <c r="AA51" s="48">
        <f>SUM(AA48:AA50)</f>
        <v>-11161124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-10120203</v>
      </c>
      <c r="D53" s="54">
        <f>+D51-D52</f>
        <v>0</v>
      </c>
      <c r="E53" s="55">
        <f t="shared" si="4"/>
        <v>-11161124</v>
      </c>
      <c r="F53" s="56">
        <f t="shared" si="4"/>
        <v>-11161124</v>
      </c>
      <c r="G53" s="56">
        <f t="shared" si="4"/>
        <v>-959141</v>
      </c>
      <c r="H53" s="56">
        <f t="shared" si="4"/>
        <v>-2711100</v>
      </c>
      <c r="I53" s="56">
        <f t="shared" si="4"/>
        <v>1525022</v>
      </c>
      <c r="J53" s="56">
        <f t="shared" si="4"/>
        <v>-2145219</v>
      </c>
      <c r="K53" s="56">
        <f t="shared" si="4"/>
        <v>-1915332</v>
      </c>
      <c r="L53" s="56">
        <f t="shared" si="4"/>
        <v>898087</v>
      </c>
      <c r="M53" s="56">
        <f t="shared" si="4"/>
        <v>-3298248</v>
      </c>
      <c r="N53" s="56">
        <f t="shared" si="4"/>
        <v>-4315493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-6460712</v>
      </c>
      <c r="X53" s="56">
        <f t="shared" si="4"/>
        <v>-5580540</v>
      </c>
      <c r="Y53" s="56">
        <f t="shared" si="4"/>
        <v>-880172</v>
      </c>
      <c r="Z53" s="57">
        <f>+IF(X53&lt;&gt;0,+(Y53/X53)*100,0)</f>
        <v>15.772165417683592</v>
      </c>
      <c r="AA53" s="54">
        <f>+AA51-AA52</f>
        <v>-11161124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-10120203</v>
      </c>
      <c r="D56" s="48">
        <f>SUM(D53:D55)</f>
        <v>0</v>
      </c>
      <c r="E56" s="49">
        <f t="shared" si="5"/>
        <v>-11161124</v>
      </c>
      <c r="F56" s="50">
        <f t="shared" si="5"/>
        <v>-11161124</v>
      </c>
      <c r="G56" s="50">
        <f t="shared" si="5"/>
        <v>-959141</v>
      </c>
      <c r="H56" s="50">
        <f t="shared" si="5"/>
        <v>-2711100</v>
      </c>
      <c r="I56" s="50">
        <f t="shared" si="5"/>
        <v>1525022</v>
      </c>
      <c r="J56" s="50">
        <f t="shared" si="5"/>
        <v>-2145219</v>
      </c>
      <c r="K56" s="50">
        <f t="shared" si="5"/>
        <v>-1915332</v>
      </c>
      <c r="L56" s="50">
        <f t="shared" si="5"/>
        <v>898087</v>
      </c>
      <c r="M56" s="50">
        <f t="shared" si="5"/>
        <v>-3298248</v>
      </c>
      <c r="N56" s="50">
        <f t="shared" si="5"/>
        <v>-4315493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-6460712</v>
      </c>
      <c r="X56" s="50">
        <f t="shared" si="5"/>
        <v>-5580540</v>
      </c>
      <c r="Y56" s="50">
        <f t="shared" si="5"/>
        <v>-880172</v>
      </c>
      <c r="Z56" s="51">
        <f>+IF(X56&lt;&gt;0,+(Y56/X56)*100,0)</f>
        <v>15.772165417683592</v>
      </c>
      <c r="AA56" s="48">
        <f>SUM(AA53:AA55)</f>
        <v>-11161124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-10120203</v>
      </c>
      <c r="D59" s="65">
        <f>SUM(D56:D58)</f>
        <v>0</v>
      </c>
      <c r="E59" s="66">
        <f t="shared" si="6"/>
        <v>-11161124</v>
      </c>
      <c r="F59" s="67">
        <f t="shared" si="6"/>
        <v>-11161124</v>
      </c>
      <c r="G59" s="67">
        <f t="shared" si="6"/>
        <v>-959141</v>
      </c>
      <c r="H59" s="67">
        <f t="shared" si="6"/>
        <v>-2711100</v>
      </c>
      <c r="I59" s="67">
        <f t="shared" si="6"/>
        <v>1525022</v>
      </c>
      <c r="J59" s="67">
        <f t="shared" si="6"/>
        <v>-2145219</v>
      </c>
      <c r="K59" s="67">
        <f t="shared" si="6"/>
        <v>-1915332</v>
      </c>
      <c r="L59" s="67">
        <f t="shared" si="6"/>
        <v>898087</v>
      </c>
      <c r="M59" s="67">
        <f t="shared" si="6"/>
        <v>-3298248</v>
      </c>
      <c r="N59" s="67">
        <f t="shared" si="6"/>
        <v>-4315493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-6460712</v>
      </c>
      <c r="X59" s="67">
        <f t="shared" si="6"/>
        <v>-5580540</v>
      </c>
      <c r="Y59" s="67">
        <f t="shared" si="6"/>
        <v>-880172</v>
      </c>
      <c r="Z59" s="68">
        <f>+IF(X59&lt;&gt;0,+(Y59/X59)*100,0)</f>
        <v>15.772165417683592</v>
      </c>
      <c r="AA59" s="65">
        <f>SUM(AA56:AA58)</f>
        <v>-11161124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759147764</v>
      </c>
      <c r="D6" s="20"/>
      <c r="E6" s="21">
        <v>920783599</v>
      </c>
      <c r="F6" s="22">
        <v>920783599</v>
      </c>
      <c r="G6" s="22">
        <v>79185167</v>
      </c>
      <c r="H6" s="22">
        <v>95928443</v>
      </c>
      <c r="I6" s="22">
        <v>96168348</v>
      </c>
      <c r="J6" s="22">
        <v>271281958</v>
      </c>
      <c r="K6" s="22">
        <v>67910165</v>
      </c>
      <c r="L6" s="22">
        <v>74098729</v>
      </c>
      <c r="M6" s="22">
        <v>69152773</v>
      </c>
      <c r="N6" s="22">
        <v>211161667</v>
      </c>
      <c r="O6" s="22"/>
      <c r="P6" s="22"/>
      <c r="Q6" s="22"/>
      <c r="R6" s="22"/>
      <c r="S6" s="22"/>
      <c r="T6" s="22"/>
      <c r="U6" s="22"/>
      <c r="V6" s="22"/>
      <c r="W6" s="22">
        <v>482443625</v>
      </c>
      <c r="X6" s="22">
        <v>460391802</v>
      </c>
      <c r="Y6" s="22">
        <v>22051823</v>
      </c>
      <c r="Z6" s="23">
        <v>4.7897948886587685</v>
      </c>
      <c r="AA6" s="20">
        <v>920783599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600000</v>
      </c>
      <c r="J10" s="22">
        <v>600000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600000</v>
      </c>
      <c r="X10" s="22"/>
      <c r="Y10" s="22">
        <v>600000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24168000</v>
      </c>
      <c r="D25" s="20"/>
      <c r="E25" s="21">
        <v>21391000</v>
      </c>
      <c r="F25" s="22">
        <v>21391000</v>
      </c>
      <c r="G25" s="22">
        <v>50936</v>
      </c>
      <c r="H25" s="22">
        <v>666344</v>
      </c>
      <c r="I25" s="22">
        <v>713235</v>
      </c>
      <c r="J25" s="22">
        <v>1430515</v>
      </c>
      <c r="K25" s="22">
        <v>234136</v>
      </c>
      <c r="L25" s="22">
        <v>1662907</v>
      </c>
      <c r="M25" s="22">
        <v>3278515</v>
      </c>
      <c r="N25" s="22">
        <v>5175558</v>
      </c>
      <c r="O25" s="22"/>
      <c r="P25" s="22"/>
      <c r="Q25" s="22"/>
      <c r="R25" s="22"/>
      <c r="S25" s="22"/>
      <c r="T25" s="22"/>
      <c r="U25" s="22"/>
      <c r="V25" s="22"/>
      <c r="W25" s="22">
        <v>6606073</v>
      </c>
      <c r="X25" s="22">
        <v>10695504</v>
      </c>
      <c r="Y25" s="22">
        <v>-4089431</v>
      </c>
      <c r="Z25" s="23">
        <v>-38.235047174962489</v>
      </c>
      <c r="AA25" s="20">
        <v>21391000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783315764</v>
      </c>
      <c r="D32" s="29">
        <f t="shared" ref="D32:Y32" si="0">SUM(D6:D31)</f>
        <v>0</v>
      </c>
      <c r="E32" s="30">
        <f t="shared" si="0"/>
        <v>942174599</v>
      </c>
      <c r="F32" s="31">
        <f t="shared" si="0"/>
        <v>942174599</v>
      </c>
      <c r="G32" s="31">
        <f t="shared" si="0"/>
        <v>79236103</v>
      </c>
      <c r="H32" s="31">
        <f t="shared" si="0"/>
        <v>96594787</v>
      </c>
      <c r="I32" s="31">
        <f t="shared" si="0"/>
        <v>97481583</v>
      </c>
      <c r="J32" s="31">
        <f t="shared" si="0"/>
        <v>273312473</v>
      </c>
      <c r="K32" s="31">
        <f t="shared" si="0"/>
        <v>68144301</v>
      </c>
      <c r="L32" s="31">
        <f t="shared" si="0"/>
        <v>75761636</v>
      </c>
      <c r="M32" s="31">
        <f t="shared" si="0"/>
        <v>72431288</v>
      </c>
      <c r="N32" s="31">
        <f t="shared" si="0"/>
        <v>216337225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489649698</v>
      </c>
      <c r="X32" s="31">
        <f t="shared" si="0"/>
        <v>471087306</v>
      </c>
      <c r="Y32" s="31">
        <f t="shared" si="0"/>
        <v>18562392</v>
      </c>
      <c r="Z32" s="32">
        <f>+IF(X32&lt;&gt;0,+(Y32/X32)*100,0)</f>
        <v>3.9403294810919824</v>
      </c>
      <c r="AA32" s="29">
        <f>SUM(AA6:AA31)</f>
        <v>942174599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64482530</v>
      </c>
      <c r="D34" s="20"/>
      <c r="E34" s="21">
        <v>68635054</v>
      </c>
      <c r="F34" s="22">
        <v>68635054</v>
      </c>
      <c r="G34" s="22">
        <v>5199982</v>
      </c>
      <c r="H34" s="22">
        <v>4789395</v>
      </c>
      <c r="I34" s="22">
        <v>4903308</v>
      </c>
      <c r="J34" s="22">
        <v>14892685</v>
      </c>
      <c r="K34" s="22">
        <v>5705227</v>
      </c>
      <c r="L34" s="22">
        <v>5393146</v>
      </c>
      <c r="M34" s="22">
        <v>5243602</v>
      </c>
      <c r="N34" s="22">
        <v>16341975</v>
      </c>
      <c r="O34" s="22"/>
      <c r="P34" s="22"/>
      <c r="Q34" s="22"/>
      <c r="R34" s="22"/>
      <c r="S34" s="22"/>
      <c r="T34" s="22"/>
      <c r="U34" s="22"/>
      <c r="V34" s="22"/>
      <c r="W34" s="22">
        <v>31234660</v>
      </c>
      <c r="X34" s="22">
        <v>34317534</v>
      </c>
      <c r="Y34" s="22">
        <v>-3082874</v>
      </c>
      <c r="Z34" s="23">
        <v>-8.983378584253753</v>
      </c>
      <c r="AA34" s="20">
        <v>68635054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570292315</v>
      </c>
      <c r="D36" s="20"/>
      <c r="E36" s="21">
        <v>560012325</v>
      </c>
      <c r="F36" s="22">
        <v>560012325</v>
      </c>
      <c r="G36" s="22"/>
      <c r="H36" s="22">
        <v>91080790</v>
      </c>
      <c r="I36" s="22">
        <v>88767742</v>
      </c>
      <c r="J36" s="22">
        <v>179848532</v>
      </c>
      <c r="K36" s="22">
        <v>51454533</v>
      </c>
      <c r="L36" s="22">
        <v>53769971</v>
      </c>
      <c r="M36" s="22">
        <v>51118404</v>
      </c>
      <c r="N36" s="22">
        <v>156342908</v>
      </c>
      <c r="O36" s="22"/>
      <c r="P36" s="22"/>
      <c r="Q36" s="22"/>
      <c r="R36" s="22"/>
      <c r="S36" s="22"/>
      <c r="T36" s="22"/>
      <c r="U36" s="22"/>
      <c r="V36" s="22"/>
      <c r="W36" s="22">
        <v>336191440</v>
      </c>
      <c r="X36" s="22">
        <v>280006158</v>
      </c>
      <c r="Y36" s="22">
        <v>56185282</v>
      </c>
      <c r="Z36" s="23">
        <v>20.06573084010531</v>
      </c>
      <c r="AA36" s="20">
        <v>560012325</v>
      </c>
    </row>
    <row r="37" spans="1:27" ht="13.5" x14ac:dyDescent="0.25">
      <c r="A37" s="19" t="s">
        <v>63</v>
      </c>
      <c r="B37" s="15" t="s">
        <v>32</v>
      </c>
      <c r="C37" s="20">
        <v>22821647</v>
      </c>
      <c r="D37" s="20"/>
      <c r="E37" s="21">
        <v>29767838</v>
      </c>
      <c r="F37" s="22">
        <v>29767838</v>
      </c>
      <c r="G37" s="22">
        <v>352292</v>
      </c>
      <c r="H37" s="22">
        <v>2259184</v>
      </c>
      <c r="I37" s="22">
        <v>2781226</v>
      </c>
      <c r="J37" s="22">
        <v>5392702</v>
      </c>
      <c r="K37" s="22">
        <v>3645546</v>
      </c>
      <c r="L37" s="22">
        <v>2324875</v>
      </c>
      <c r="M37" s="22">
        <v>5437118</v>
      </c>
      <c r="N37" s="22">
        <v>11407539</v>
      </c>
      <c r="O37" s="22"/>
      <c r="P37" s="22"/>
      <c r="Q37" s="22"/>
      <c r="R37" s="22"/>
      <c r="S37" s="22"/>
      <c r="T37" s="22"/>
      <c r="U37" s="22"/>
      <c r="V37" s="22"/>
      <c r="W37" s="22">
        <v>16800241</v>
      </c>
      <c r="X37" s="22">
        <v>14883918</v>
      </c>
      <c r="Y37" s="22">
        <v>1916323</v>
      </c>
      <c r="Z37" s="23">
        <v>12.875124681552263</v>
      </c>
      <c r="AA37" s="20">
        <v>29767838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42161490</v>
      </c>
      <c r="F38" s="22">
        <v>42161490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21080748</v>
      </c>
      <c r="Y38" s="22">
        <v>-21080748</v>
      </c>
      <c r="Z38" s="23">
        <v>-100</v>
      </c>
      <c r="AA38" s="20">
        <v>42161490</v>
      </c>
    </row>
    <row r="39" spans="1:27" ht="13.5" x14ac:dyDescent="0.25">
      <c r="A39" s="19" t="s">
        <v>65</v>
      </c>
      <c r="B39" s="15" t="s">
        <v>32</v>
      </c>
      <c r="C39" s="20">
        <v>41443703</v>
      </c>
      <c r="D39" s="20"/>
      <c r="E39" s="21">
        <v>40468438</v>
      </c>
      <c r="F39" s="22">
        <v>40468438</v>
      </c>
      <c r="G39" s="22"/>
      <c r="H39" s="22"/>
      <c r="I39" s="22"/>
      <c r="J39" s="22"/>
      <c r="K39" s="22"/>
      <c r="L39" s="22"/>
      <c r="M39" s="22">
        <v>21622009</v>
      </c>
      <c r="N39" s="22">
        <v>21622009</v>
      </c>
      <c r="O39" s="22"/>
      <c r="P39" s="22"/>
      <c r="Q39" s="22"/>
      <c r="R39" s="22"/>
      <c r="S39" s="22"/>
      <c r="T39" s="22"/>
      <c r="U39" s="22"/>
      <c r="V39" s="22"/>
      <c r="W39" s="22">
        <v>21622009</v>
      </c>
      <c r="X39" s="22">
        <v>20234226</v>
      </c>
      <c r="Y39" s="22">
        <v>1387783</v>
      </c>
      <c r="Z39" s="23">
        <v>6.8585919718401875</v>
      </c>
      <c r="AA39" s="20">
        <v>40468438</v>
      </c>
    </row>
    <row r="40" spans="1:27" ht="13.5" x14ac:dyDescent="0.25">
      <c r="A40" s="19" t="s">
        <v>40</v>
      </c>
      <c r="B40" s="15" t="s">
        <v>32</v>
      </c>
      <c r="C40" s="20">
        <v>9722627</v>
      </c>
      <c r="D40" s="20"/>
      <c r="E40" s="21">
        <v>7976726</v>
      </c>
      <c r="F40" s="22">
        <v>7976726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3988368</v>
      </c>
      <c r="Y40" s="22">
        <v>-3988368</v>
      </c>
      <c r="Z40" s="23">
        <v>-100</v>
      </c>
      <c r="AA40" s="20">
        <v>7976726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21203961</v>
      </c>
      <c r="D42" s="20"/>
      <c r="E42" s="21">
        <v>21391000</v>
      </c>
      <c r="F42" s="22">
        <v>21391000</v>
      </c>
      <c r="G42" s="22"/>
      <c r="H42" s="22"/>
      <c r="I42" s="22">
        <v>600000</v>
      </c>
      <c r="J42" s="22">
        <v>600000</v>
      </c>
      <c r="K42" s="22"/>
      <c r="L42" s="22">
        <v>1596600</v>
      </c>
      <c r="M42" s="22">
        <v>3979833</v>
      </c>
      <c r="N42" s="22">
        <v>5576433</v>
      </c>
      <c r="O42" s="22"/>
      <c r="P42" s="22"/>
      <c r="Q42" s="22"/>
      <c r="R42" s="22"/>
      <c r="S42" s="22"/>
      <c r="T42" s="22"/>
      <c r="U42" s="22"/>
      <c r="V42" s="22"/>
      <c r="W42" s="22">
        <v>6176433</v>
      </c>
      <c r="X42" s="22">
        <v>10695506</v>
      </c>
      <c r="Y42" s="22">
        <v>-4519073</v>
      </c>
      <c r="Z42" s="23">
        <v>-42.252072973452584</v>
      </c>
      <c r="AA42" s="20">
        <v>21391000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7012939</v>
      </c>
      <c r="D44" s="20"/>
      <c r="E44" s="21">
        <v>12011835</v>
      </c>
      <c r="F44" s="22">
        <v>12011835</v>
      </c>
      <c r="G44" s="22">
        <v>127472</v>
      </c>
      <c r="H44" s="22">
        <v>1807319</v>
      </c>
      <c r="I44" s="22">
        <v>311817</v>
      </c>
      <c r="J44" s="22">
        <v>2246608</v>
      </c>
      <c r="K44" s="22">
        <v>600776</v>
      </c>
      <c r="L44" s="22">
        <v>1702600</v>
      </c>
      <c r="M44" s="22">
        <v>790953</v>
      </c>
      <c r="N44" s="22">
        <v>3094329</v>
      </c>
      <c r="O44" s="22"/>
      <c r="P44" s="22"/>
      <c r="Q44" s="22"/>
      <c r="R44" s="22"/>
      <c r="S44" s="22"/>
      <c r="T44" s="22"/>
      <c r="U44" s="22"/>
      <c r="V44" s="22"/>
      <c r="W44" s="22">
        <v>5340937</v>
      </c>
      <c r="X44" s="22">
        <v>6005940</v>
      </c>
      <c r="Y44" s="22">
        <v>-665003</v>
      </c>
      <c r="Z44" s="23">
        <v>-11.072421635913779</v>
      </c>
      <c r="AA44" s="20">
        <v>12011835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736979722</v>
      </c>
      <c r="D47" s="29">
        <f t="shared" ref="D47:Y47" si="1">SUM(D34:D46)</f>
        <v>0</v>
      </c>
      <c r="E47" s="30">
        <f t="shared" si="1"/>
        <v>782424706</v>
      </c>
      <c r="F47" s="31">
        <f t="shared" si="1"/>
        <v>782424706</v>
      </c>
      <c r="G47" s="31">
        <f t="shared" si="1"/>
        <v>5679746</v>
      </c>
      <c r="H47" s="31">
        <f t="shared" si="1"/>
        <v>99936688</v>
      </c>
      <c r="I47" s="31">
        <f t="shared" si="1"/>
        <v>97364093</v>
      </c>
      <c r="J47" s="31">
        <f t="shared" si="1"/>
        <v>202980527</v>
      </c>
      <c r="K47" s="31">
        <f t="shared" si="1"/>
        <v>61406082</v>
      </c>
      <c r="L47" s="31">
        <f t="shared" si="1"/>
        <v>64787192</v>
      </c>
      <c r="M47" s="31">
        <f t="shared" si="1"/>
        <v>88191919</v>
      </c>
      <c r="N47" s="31">
        <f t="shared" si="1"/>
        <v>214385193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417365720</v>
      </c>
      <c r="X47" s="31">
        <f t="shared" si="1"/>
        <v>391212398</v>
      </c>
      <c r="Y47" s="31">
        <f t="shared" si="1"/>
        <v>26153322</v>
      </c>
      <c r="Z47" s="32">
        <f>+IF(X47&lt;&gt;0,+(Y47/X47)*100,0)</f>
        <v>6.6851976403876652</v>
      </c>
      <c r="AA47" s="29">
        <f>SUM(AA34:AA46)</f>
        <v>782424706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46336042</v>
      </c>
      <c r="D48" s="39">
        <f t="shared" si="2"/>
        <v>0</v>
      </c>
      <c r="E48" s="40">
        <f t="shared" si="2"/>
        <v>159749893</v>
      </c>
      <c r="F48" s="41">
        <f t="shared" si="2"/>
        <v>159749893</v>
      </c>
      <c r="G48" s="41">
        <f t="shared" si="2"/>
        <v>73556357</v>
      </c>
      <c r="H48" s="41">
        <f t="shared" si="2"/>
        <v>-3341901</v>
      </c>
      <c r="I48" s="41">
        <f t="shared" si="2"/>
        <v>117490</v>
      </c>
      <c r="J48" s="41">
        <f t="shared" si="2"/>
        <v>70331946</v>
      </c>
      <c r="K48" s="41">
        <f t="shared" si="2"/>
        <v>6738219</v>
      </c>
      <c r="L48" s="41">
        <f t="shared" si="2"/>
        <v>10974444</v>
      </c>
      <c r="M48" s="41">
        <f t="shared" si="2"/>
        <v>-15760631</v>
      </c>
      <c r="N48" s="41">
        <f t="shared" si="2"/>
        <v>1952032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72283978</v>
      </c>
      <c r="X48" s="41">
        <f t="shared" si="2"/>
        <v>79874908</v>
      </c>
      <c r="Y48" s="41">
        <f t="shared" si="2"/>
        <v>-7590930</v>
      </c>
      <c r="Z48" s="42">
        <f>+IF(X48&lt;&gt;0,+(Y48/X48)*100,0)</f>
        <v>-9.5035226832436539</v>
      </c>
      <c r="AA48" s="39">
        <f>+AA32-AA47</f>
        <v>159749893</v>
      </c>
    </row>
    <row r="49" spans="1:27" ht="25.5" x14ac:dyDescent="0.25">
      <c r="A49" s="43" t="s">
        <v>74</v>
      </c>
      <c r="B49" s="15" t="s">
        <v>32</v>
      </c>
      <c r="C49" s="20">
        <v>800000</v>
      </c>
      <c r="D49" s="20"/>
      <c r="E49" s="21">
        <v>7539000</v>
      </c>
      <c r="F49" s="22">
        <v>7539000</v>
      </c>
      <c r="G49" s="22"/>
      <c r="H49" s="22"/>
      <c r="I49" s="22"/>
      <c r="J49" s="22"/>
      <c r="K49" s="22"/>
      <c r="L49" s="22">
        <v>1752410</v>
      </c>
      <c r="M49" s="22"/>
      <c r="N49" s="22">
        <v>1752410</v>
      </c>
      <c r="O49" s="22"/>
      <c r="P49" s="22"/>
      <c r="Q49" s="22"/>
      <c r="R49" s="22"/>
      <c r="S49" s="22"/>
      <c r="T49" s="22"/>
      <c r="U49" s="22"/>
      <c r="V49" s="22"/>
      <c r="W49" s="22">
        <v>1752410</v>
      </c>
      <c r="X49" s="22">
        <v>3769500</v>
      </c>
      <c r="Y49" s="22">
        <v>-2017090</v>
      </c>
      <c r="Z49" s="23">
        <v>-53.51081045231463</v>
      </c>
      <c r="AA49" s="20">
        <v>7539000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47136042</v>
      </c>
      <c r="D51" s="48">
        <f t="shared" si="3"/>
        <v>0</v>
      </c>
      <c r="E51" s="49">
        <f t="shared" si="3"/>
        <v>167288893</v>
      </c>
      <c r="F51" s="50">
        <f t="shared" si="3"/>
        <v>167288893</v>
      </c>
      <c r="G51" s="50">
        <f t="shared" si="3"/>
        <v>73556357</v>
      </c>
      <c r="H51" s="50">
        <f t="shared" si="3"/>
        <v>-3341901</v>
      </c>
      <c r="I51" s="50">
        <f t="shared" si="3"/>
        <v>117490</v>
      </c>
      <c r="J51" s="50">
        <f t="shared" si="3"/>
        <v>70331946</v>
      </c>
      <c r="K51" s="50">
        <f t="shared" si="3"/>
        <v>6738219</v>
      </c>
      <c r="L51" s="50">
        <f t="shared" si="3"/>
        <v>12726854</v>
      </c>
      <c r="M51" s="50">
        <f t="shared" si="3"/>
        <v>-15760631</v>
      </c>
      <c r="N51" s="50">
        <f t="shared" si="3"/>
        <v>3704442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74036388</v>
      </c>
      <c r="X51" s="50">
        <f t="shared" si="3"/>
        <v>83644408</v>
      </c>
      <c r="Y51" s="50">
        <f t="shared" si="3"/>
        <v>-9608020</v>
      </c>
      <c r="Z51" s="51">
        <f>+IF(X51&lt;&gt;0,+(Y51/X51)*100,0)</f>
        <v>-11.486745174883657</v>
      </c>
      <c r="AA51" s="48">
        <f>SUM(AA48:AA50)</f>
        <v>167288893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47136042</v>
      </c>
      <c r="D53" s="54">
        <f>+D51-D52</f>
        <v>0</v>
      </c>
      <c r="E53" s="55">
        <f t="shared" si="4"/>
        <v>167288893</v>
      </c>
      <c r="F53" s="56">
        <f t="shared" si="4"/>
        <v>167288893</v>
      </c>
      <c r="G53" s="56">
        <f t="shared" si="4"/>
        <v>73556357</v>
      </c>
      <c r="H53" s="56">
        <f t="shared" si="4"/>
        <v>-3341901</v>
      </c>
      <c r="I53" s="56">
        <f t="shared" si="4"/>
        <v>117490</v>
      </c>
      <c r="J53" s="56">
        <f t="shared" si="4"/>
        <v>70331946</v>
      </c>
      <c r="K53" s="56">
        <f t="shared" si="4"/>
        <v>6738219</v>
      </c>
      <c r="L53" s="56">
        <f t="shared" si="4"/>
        <v>12726854</v>
      </c>
      <c r="M53" s="56">
        <f t="shared" si="4"/>
        <v>-15760631</v>
      </c>
      <c r="N53" s="56">
        <f t="shared" si="4"/>
        <v>3704442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74036388</v>
      </c>
      <c r="X53" s="56">
        <f t="shared" si="4"/>
        <v>83644408</v>
      </c>
      <c r="Y53" s="56">
        <f t="shared" si="4"/>
        <v>-9608020</v>
      </c>
      <c r="Z53" s="57">
        <f>+IF(X53&lt;&gt;0,+(Y53/X53)*100,0)</f>
        <v>-11.486745174883657</v>
      </c>
      <c r="AA53" s="54">
        <f>+AA51-AA52</f>
        <v>167288893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47136042</v>
      </c>
      <c r="D56" s="48">
        <f>SUM(D53:D55)</f>
        <v>0</v>
      </c>
      <c r="E56" s="49">
        <f t="shared" si="5"/>
        <v>167288893</v>
      </c>
      <c r="F56" s="50">
        <f t="shared" si="5"/>
        <v>167288893</v>
      </c>
      <c r="G56" s="50">
        <f t="shared" si="5"/>
        <v>73556357</v>
      </c>
      <c r="H56" s="50">
        <f t="shared" si="5"/>
        <v>-3341901</v>
      </c>
      <c r="I56" s="50">
        <f t="shared" si="5"/>
        <v>117490</v>
      </c>
      <c r="J56" s="50">
        <f t="shared" si="5"/>
        <v>70331946</v>
      </c>
      <c r="K56" s="50">
        <f t="shared" si="5"/>
        <v>6738219</v>
      </c>
      <c r="L56" s="50">
        <f t="shared" si="5"/>
        <v>12726854</v>
      </c>
      <c r="M56" s="50">
        <f t="shared" si="5"/>
        <v>-15760631</v>
      </c>
      <c r="N56" s="50">
        <f t="shared" si="5"/>
        <v>3704442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74036388</v>
      </c>
      <c r="X56" s="50">
        <f t="shared" si="5"/>
        <v>83644408</v>
      </c>
      <c r="Y56" s="50">
        <f t="shared" si="5"/>
        <v>-9608020</v>
      </c>
      <c r="Z56" s="51">
        <f>+IF(X56&lt;&gt;0,+(Y56/X56)*100,0)</f>
        <v>-11.486745174883657</v>
      </c>
      <c r="AA56" s="48">
        <f>SUM(AA53:AA55)</f>
        <v>167288893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47136042</v>
      </c>
      <c r="D59" s="65">
        <f>SUM(D56:D58)</f>
        <v>0</v>
      </c>
      <c r="E59" s="66">
        <f t="shared" si="6"/>
        <v>167288893</v>
      </c>
      <c r="F59" s="67">
        <f t="shared" si="6"/>
        <v>167288893</v>
      </c>
      <c r="G59" s="67">
        <f t="shared" si="6"/>
        <v>73556357</v>
      </c>
      <c r="H59" s="67">
        <f t="shared" si="6"/>
        <v>-3341901</v>
      </c>
      <c r="I59" s="67">
        <f t="shared" si="6"/>
        <v>117490</v>
      </c>
      <c r="J59" s="67">
        <f t="shared" si="6"/>
        <v>70331946</v>
      </c>
      <c r="K59" s="67">
        <f t="shared" si="6"/>
        <v>6738219</v>
      </c>
      <c r="L59" s="67">
        <f t="shared" si="6"/>
        <v>12726854</v>
      </c>
      <c r="M59" s="67">
        <f t="shared" si="6"/>
        <v>-15760631</v>
      </c>
      <c r="N59" s="67">
        <f t="shared" si="6"/>
        <v>3704442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74036388</v>
      </c>
      <c r="X59" s="67">
        <f t="shared" si="6"/>
        <v>83644408</v>
      </c>
      <c r="Y59" s="67">
        <f t="shared" si="6"/>
        <v>-9608020</v>
      </c>
      <c r="Z59" s="68">
        <f>+IF(X59&lt;&gt;0,+(Y59/X59)*100,0)</f>
        <v>-11.486745174883657</v>
      </c>
      <c r="AA59" s="65">
        <f>SUM(AA56:AA58)</f>
        <v>167288893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119144946</v>
      </c>
      <c r="D6" s="20"/>
      <c r="E6" s="21">
        <v>199357144</v>
      </c>
      <c r="F6" s="22">
        <v>199357144</v>
      </c>
      <c r="G6" s="22">
        <v>11876221</v>
      </c>
      <c r="H6" s="22">
        <v>9226124</v>
      </c>
      <c r="I6" s="22">
        <v>14991808</v>
      </c>
      <c r="J6" s="22">
        <v>36094153</v>
      </c>
      <c r="K6" s="22">
        <v>14061500</v>
      </c>
      <c r="L6" s="22">
        <v>9691426</v>
      </c>
      <c r="M6" s="22">
        <v>13293945</v>
      </c>
      <c r="N6" s="22">
        <v>37046871</v>
      </c>
      <c r="O6" s="22"/>
      <c r="P6" s="22"/>
      <c r="Q6" s="22"/>
      <c r="R6" s="22"/>
      <c r="S6" s="22"/>
      <c r="T6" s="22"/>
      <c r="U6" s="22"/>
      <c r="V6" s="22"/>
      <c r="W6" s="22">
        <v>73141024</v>
      </c>
      <c r="X6" s="22">
        <v>99678576</v>
      </c>
      <c r="Y6" s="22">
        <v>-26537552</v>
      </c>
      <c r="Z6" s="23">
        <v>-26.623125113665346</v>
      </c>
      <c r="AA6" s="20">
        <v>199357144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3699756</v>
      </c>
      <c r="D13" s="20"/>
      <c r="E13" s="21">
        <v>5740897</v>
      </c>
      <c r="F13" s="22">
        <v>5740897</v>
      </c>
      <c r="G13" s="22">
        <v>80636</v>
      </c>
      <c r="H13" s="22"/>
      <c r="I13" s="22"/>
      <c r="J13" s="22">
        <v>80636</v>
      </c>
      <c r="K13" s="22"/>
      <c r="L13" s="22">
        <v>14950</v>
      </c>
      <c r="M13" s="22">
        <v>33786</v>
      </c>
      <c r="N13" s="22">
        <v>48736</v>
      </c>
      <c r="O13" s="22"/>
      <c r="P13" s="22"/>
      <c r="Q13" s="22"/>
      <c r="R13" s="22"/>
      <c r="S13" s="22"/>
      <c r="T13" s="22"/>
      <c r="U13" s="22"/>
      <c r="V13" s="22"/>
      <c r="W13" s="22">
        <v>129372</v>
      </c>
      <c r="X13" s="22">
        <v>2870448</v>
      </c>
      <c r="Y13" s="22">
        <v>-2741076</v>
      </c>
      <c r="Z13" s="23">
        <v>-95.492968345010951</v>
      </c>
      <c r="AA13" s="20">
        <v>5740897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3661140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126505842</v>
      </c>
      <c r="D32" s="29">
        <f t="shared" ref="D32:Y32" si="0">SUM(D6:D31)</f>
        <v>0</v>
      </c>
      <c r="E32" s="30">
        <f t="shared" si="0"/>
        <v>205098041</v>
      </c>
      <c r="F32" s="31">
        <f t="shared" si="0"/>
        <v>205098041</v>
      </c>
      <c r="G32" s="31">
        <f t="shared" si="0"/>
        <v>11956857</v>
      </c>
      <c r="H32" s="31">
        <f t="shared" si="0"/>
        <v>9226124</v>
      </c>
      <c r="I32" s="31">
        <f t="shared" si="0"/>
        <v>14991808</v>
      </c>
      <c r="J32" s="31">
        <f t="shared" si="0"/>
        <v>36174789</v>
      </c>
      <c r="K32" s="31">
        <f t="shared" si="0"/>
        <v>14061500</v>
      </c>
      <c r="L32" s="31">
        <f t="shared" si="0"/>
        <v>9706376</v>
      </c>
      <c r="M32" s="31">
        <f t="shared" si="0"/>
        <v>13327731</v>
      </c>
      <c r="N32" s="31">
        <f t="shared" si="0"/>
        <v>37095607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73270396</v>
      </c>
      <c r="X32" s="31">
        <f t="shared" si="0"/>
        <v>102549024</v>
      </c>
      <c r="Y32" s="31">
        <f t="shared" si="0"/>
        <v>-29278628</v>
      </c>
      <c r="Z32" s="32">
        <f>+IF(X32&lt;&gt;0,+(Y32/X32)*100,0)</f>
        <v>-28.550859733194535</v>
      </c>
      <c r="AA32" s="29">
        <f>SUM(AA6:AA31)</f>
        <v>205098041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12131896</v>
      </c>
      <c r="D34" s="20"/>
      <c r="E34" s="21">
        <v>16547503</v>
      </c>
      <c r="F34" s="22">
        <v>16547503</v>
      </c>
      <c r="G34" s="22">
        <v>991311</v>
      </c>
      <c r="H34" s="22">
        <v>917185</v>
      </c>
      <c r="I34" s="22">
        <v>987090</v>
      </c>
      <c r="J34" s="22">
        <v>2895586</v>
      </c>
      <c r="K34" s="22">
        <v>1058269</v>
      </c>
      <c r="L34" s="22">
        <v>1085214</v>
      </c>
      <c r="M34" s="22">
        <v>1290659</v>
      </c>
      <c r="N34" s="22">
        <v>3434142</v>
      </c>
      <c r="O34" s="22"/>
      <c r="P34" s="22"/>
      <c r="Q34" s="22"/>
      <c r="R34" s="22"/>
      <c r="S34" s="22"/>
      <c r="T34" s="22"/>
      <c r="U34" s="22"/>
      <c r="V34" s="22"/>
      <c r="W34" s="22">
        <v>6329728</v>
      </c>
      <c r="X34" s="22">
        <v>8273766</v>
      </c>
      <c r="Y34" s="22">
        <v>-1944038</v>
      </c>
      <c r="Z34" s="23">
        <v>-23.496410219965128</v>
      </c>
      <c r="AA34" s="20">
        <v>16547503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116159527</v>
      </c>
      <c r="D36" s="20"/>
      <c r="E36" s="21">
        <v>155868438</v>
      </c>
      <c r="F36" s="22">
        <v>155868438</v>
      </c>
      <c r="G36" s="22">
        <v>13538099</v>
      </c>
      <c r="H36" s="22">
        <v>13031903</v>
      </c>
      <c r="I36" s="22">
        <v>15316339</v>
      </c>
      <c r="J36" s="22">
        <v>41886341</v>
      </c>
      <c r="K36" s="22">
        <v>9827199</v>
      </c>
      <c r="L36" s="22">
        <v>10969172</v>
      </c>
      <c r="M36" s="22">
        <v>12189460</v>
      </c>
      <c r="N36" s="22">
        <v>32985831</v>
      </c>
      <c r="O36" s="22"/>
      <c r="P36" s="22"/>
      <c r="Q36" s="22"/>
      <c r="R36" s="22"/>
      <c r="S36" s="22"/>
      <c r="T36" s="22"/>
      <c r="U36" s="22"/>
      <c r="V36" s="22"/>
      <c r="W36" s="22">
        <v>74872172</v>
      </c>
      <c r="X36" s="22">
        <v>77934222</v>
      </c>
      <c r="Y36" s="22">
        <v>-3062050</v>
      </c>
      <c r="Z36" s="23">
        <v>-3.9290184997291693</v>
      </c>
      <c r="AA36" s="20">
        <v>155868438</v>
      </c>
    </row>
    <row r="37" spans="1:27" ht="13.5" x14ac:dyDescent="0.25">
      <c r="A37" s="19" t="s">
        <v>63</v>
      </c>
      <c r="B37" s="15" t="s">
        <v>32</v>
      </c>
      <c r="C37" s="20">
        <v>21188806</v>
      </c>
      <c r="D37" s="20"/>
      <c r="E37" s="21">
        <v>8000000</v>
      </c>
      <c r="F37" s="22">
        <v>8000000</v>
      </c>
      <c r="G37" s="22">
        <v>981350</v>
      </c>
      <c r="H37" s="22">
        <v>310582</v>
      </c>
      <c r="I37" s="22">
        <v>635923</v>
      </c>
      <c r="J37" s="22">
        <v>1927855</v>
      </c>
      <c r="K37" s="22">
        <v>704943</v>
      </c>
      <c r="L37" s="22">
        <v>876019</v>
      </c>
      <c r="M37" s="22">
        <v>209229</v>
      </c>
      <c r="N37" s="22">
        <v>1790191</v>
      </c>
      <c r="O37" s="22"/>
      <c r="P37" s="22"/>
      <c r="Q37" s="22"/>
      <c r="R37" s="22"/>
      <c r="S37" s="22"/>
      <c r="T37" s="22"/>
      <c r="U37" s="22"/>
      <c r="V37" s="22"/>
      <c r="W37" s="22">
        <v>3718046</v>
      </c>
      <c r="X37" s="22">
        <v>4000002</v>
      </c>
      <c r="Y37" s="22">
        <v>-281956</v>
      </c>
      <c r="Z37" s="23">
        <v>-7.0488964755517625</v>
      </c>
      <c r="AA37" s="20">
        <v>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16829177</v>
      </c>
      <c r="F38" s="22">
        <v>16829177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8414586</v>
      </c>
      <c r="Y38" s="22">
        <v>-8414586</v>
      </c>
      <c r="Z38" s="23">
        <v>-100</v>
      </c>
      <c r="AA38" s="20">
        <v>16829177</v>
      </c>
    </row>
    <row r="39" spans="1:27" ht="13.5" x14ac:dyDescent="0.25">
      <c r="A39" s="19" t="s">
        <v>65</v>
      </c>
      <c r="B39" s="15" t="s">
        <v>32</v>
      </c>
      <c r="C39" s="20">
        <v>8172621</v>
      </c>
      <c r="D39" s="20"/>
      <c r="E39" s="21">
        <v>10366330</v>
      </c>
      <c r="F39" s="22">
        <v>10366330</v>
      </c>
      <c r="G39" s="22"/>
      <c r="H39" s="22">
        <v>1401934</v>
      </c>
      <c r="I39" s="22">
        <v>678361</v>
      </c>
      <c r="J39" s="22">
        <v>2080295</v>
      </c>
      <c r="K39" s="22">
        <v>700970</v>
      </c>
      <c r="L39" s="22">
        <v>678361</v>
      </c>
      <c r="M39" s="22">
        <v>1064161</v>
      </c>
      <c r="N39" s="22">
        <v>2443492</v>
      </c>
      <c r="O39" s="22"/>
      <c r="P39" s="22"/>
      <c r="Q39" s="22"/>
      <c r="R39" s="22"/>
      <c r="S39" s="22"/>
      <c r="T39" s="22"/>
      <c r="U39" s="22"/>
      <c r="V39" s="22"/>
      <c r="W39" s="22">
        <v>4523787</v>
      </c>
      <c r="X39" s="22">
        <v>5183166</v>
      </c>
      <c r="Y39" s="22">
        <v>-659379</v>
      </c>
      <c r="Z39" s="23">
        <v>-12.721548952898672</v>
      </c>
      <c r="AA39" s="20">
        <v>10366330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12209330</v>
      </c>
      <c r="D41" s="20"/>
      <c r="E41" s="21">
        <v>5000000</v>
      </c>
      <c r="F41" s="22">
        <v>5000000</v>
      </c>
      <c r="G41" s="22">
        <v>225</v>
      </c>
      <c r="H41" s="22">
        <v>1017353</v>
      </c>
      <c r="I41" s="22">
        <v>199125</v>
      </c>
      <c r="J41" s="22">
        <v>1216703</v>
      </c>
      <c r="K41" s="22">
        <v>1010907</v>
      </c>
      <c r="L41" s="22">
        <v>29400</v>
      </c>
      <c r="M41" s="22"/>
      <c r="N41" s="22">
        <v>1040307</v>
      </c>
      <c r="O41" s="22"/>
      <c r="P41" s="22"/>
      <c r="Q41" s="22"/>
      <c r="R41" s="22"/>
      <c r="S41" s="22"/>
      <c r="T41" s="22"/>
      <c r="U41" s="22"/>
      <c r="V41" s="22"/>
      <c r="W41" s="22">
        <v>2257010</v>
      </c>
      <c r="X41" s="22">
        <v>2500002</v>
      </c>
      <c r="Y41" s="22">
        <v>-242992</v>
      </c>
      <c r="Z41" s="23">
        <v>-9.7196722242622204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>
        <v>17473648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8366847</v>
      </c>
      <c r="D44" s="20"/>
      <c r="E44" s="21">
        <v>10847186</v>
      </c>
      <c r="F44" s="22">
        <v>10847186</v>
      </c>
      <c r="G44" s="22">
        <v>637584</v>
      </c>
      <c r="H44" s="22">
        <v>706261</v>
      </c>
      <c r="I44" s="22">
        <v>613557</v>
      </c>
      <c r="J44" s="22">
        <v>1957402</v>
      </c>
      <c r="K44" s="22">
        <v>659515</v>
      </c>
      <c r="L44" s="22">
        <v>588248</v>
      </c>
      <c r="M44" s="22">
        <v>831823</v>
      </c>
      <c r="N44" s="22">
        <v>2079586</v>
      </c>
      <c r="O44" s="22"/>
      <c r="P44" s="22"/>
      <c r="Q44" s="22"/>
      <c r="R44" s="22"/>
      <c r="S44" s="22"/>
      <c r="T44" s="22"/>
      <c r="U44" s="22"/>
      <c r="V44" s="22"/>
      <c r="W44" s="22">
        <v>4036988</v>
      </c>
      <c r="X44" s="22">
        <v>5423586</v>
      </c>
      <c r="Y44" s="22">
        <v>-1386598</v>
      </c>
      <c r="Z44" s="23">
        <v>-25.566073811681058</v>
      </c>
      <c r="AA44" s="20">
        <v>10847186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195702675</v>
      </c>
      <c r="D47" s="29">
        <f t="shared" ref="D47:Y47" si="1">SUM(D34:D46)</f>
        <v>0</v>
      </c>
      <c r="E47" s="30">
        <f t="shared" si="1"/>
        <v>223458634</v>
      </c>
      <c r="F47" s="31">
        <f t="shared" si="1"/>
        <v>223458634</v>
      </c>
      <c r="G47" s="31">
        <f t="shared" si="1"/>
        <v>16148569</v>
      </c>
      <c r="H47" s="31">
        <f t="shared" si="1"/>
        <v>17385218</v>
      </c>
      <c r="I47" s="31">
        <f t="shared" si="1"/>
        <v>18430395</v>
      </c>
      <c r="J47" s="31">
        <f t="shared" si="1"/>
        <v>51964182</v>
      </c>
      <c r="K47" s="31">
        <f t="shared" si="1"/>
        <v>13961803</v>
      </c>
      <c r="L47" s="31">
        <f t="shared" si="1"/>
        <v>14226414</v>
      </c>
      <c r="M47" s="31">
        <f t="shared" si="1"/>
        <v>15585332</v>
      </c>
      <c r="N47" s="31">
        <f t="shared" si="1"/>
        <v>43773549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95737731</v>
      </c>
      <c r="X47" s="31">
        <f t="shared" si="1"/>
        <v>111729330</v>
      </c>
      <c r="Y47" s="31">
        <f t="shared" si="1"/>
        <v>-15991599</v>
      </c>
      <c r="Z47" s="32">
        <f>+IF(X47&lt;&gt;0,+(Y47/X47)*100,0)</f>
        <v>-14.312803092974782</v>
      </c>
      <c r="AA47" s="29">
        <f>SUM(AA34:AA46)</f>
        <v>223458634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-69196833</v>
      </c>
      <c r="D48" s="39">
        <f t="shared" si="2"/>
        <v>0</v>
      </c>
      <c r="E48" s="40">
        <f t="shared" si="2"/>
        <v>-18360593</v>
      </c>
      <c r="F48" s="41">
        <f t="shared" si="2"/>
        <v>-18360593</v>
      </c>
      <c r="G48" s="41">
        <f t="shared" si="2"/>
        <v>-4191712</v>
      </c>
      <c r="H48" s="41">
        <f t="shared" si="2"/>
        <v>-8159094</v>
      </c>
      <c r="I48" s="41">
        <f t="shared" si="2"/>
        <v>-3438587</v>
      </c>
      <c r="J48" s="41">
        <f t="shared" si="2"/>
        <v>-15789393</v>
      </c>
      <c r="K48" s="41">
        <f t="shared" si="2"/>
        <v>99697</v>
      </c>
      <c r="L48" s="41">
        <f t="shared" si="2"/>
        <v>-4520038</v>
      </c>
      <c r="M48" s="41">
        <f t="shared" si="2"/>
        <v>-2257601</v>
      </c>
      <c r="N48" s="41">
        <f t="shared" si="2"/>
        <v>-6677942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-22467335</v>
      </c>
      <c r="X48" s="41">
        <f t="shared" si="2"/>
        <v>-9180306</v>
      </c>
      <c r="Y48" s="41">
        <f t="shared" si="2"/>
        <v>-13287029</v>
      </c>
      <c r="Z48" s="42">
        <f>+IF(X48&lt;&gt;0,+(Y48/X48)*100,0)</f>
        <v>144.7340535271918</v>
      </c>
      <c r="AA48" s="39">
        <f>+AA32-AA47</f>
        <v>-18360593</v>
      </c>
    </row>
    <row r="49" spans="1:27" ht="25.5" x14ac:dyDescent="0.25">
      <c r="A49" s="43" t="s">
        <v>74</v>
      </c>
      <c r="B49" s="15" t="s">
        <v>32</v>
      </c>
      <c r="C49" s="20">
        <v>15792968</v>
      </c>
      <c r="D49" s="20"/>
      <c r="E49" s="21">
        <v>4814000</v>
      </c>
      <c r="F49" s="22">
        <v>4814000</v>
      </c>
      <c r="G49" s="22"/>
      <c r="H49" s="22"/>
      <c r="I49" s="22"/>
      <c r="J49" s="22"/>
      <c r="K49" s="22">
        <v>714921</v>
      </c>
      <c r="L49" s="22"/>
      <c r="M49" s="22">
        <v>1326127</v>
      </c>
      <c r="N49" s="22">
        <v>2041048</v>
      </c>
      <c r="O49" s="22"/>
      <c r="P49" s="22"/>
      <c r="Q49" s="22"/>
      <c r="R49" s="22"/>
      <c r="S49" s="22"/>
      <c r="T49" s="22"/>
      <c r="U49" s="22"/>
      <c r="V49" s="22"/>
      <c r="W49" s="22">
        <v>2041048</v>
      </c>
      <c r="X49" s="22">
        <v>2407002</v>
      </c>
      <c r="Y49" s="22">
        <v>-365954</v>
      </c>
      <c r="Z49" s="23">
        <v>-15.203726461382249</v>
      </c>
      <c r="AA49" s="20">
        <v>4814000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-53403865</v>
      </c>
      <c r="D51" s="48">
        <f t="shared" si="3"/>
        <v>0</v>
      </c>
      <c r="E51" s="49">
        <f t="shared" si="3"/>
        <v>-13546593</v>
      </c>
      <c r="F51" s="50">
        <f t="shared" si="3"/>
        <v>-13546593</v>
      </c>
      <c r="G51" s="50">
        <f t="shared" si="3"/>
        <v>-4191712</v>
      </c>
      <c r="H51" s="50">
        <f t="shared" si="3"/>
        <v>-8159094</v>
      </c>
      <c r="I51" s="50">
        <f t="shared" si="3"/>
        <v>-3438587</v>
      </c>
      <c r="J51" s="50">
        <f t="shared" si="3"/>
        <v>-15789393</v>
      </c>
      <c r="K51" s="50">
        <f t="shared" si="3"/>
        <v>814618</v>
      </c>
      <c r="L51" s="50">
        <f t="shared" si="3"/>
        <v>-4520038</v>
      </c>
      <c r="M51" s="50">
        <f t="shared" si="3"/>
        <v>-931474</v>
      </c>
      <c r="N51" s="50">
        <f t="shared" si="3"/>
        <v>-4636894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-20426287</v>
      </c>
      <c r="X51" s="50">
        <f t="shared" si="3"/>
        <v>-6773304</v>
      </c>
      <c r="Y51" s="50">
        <f t="shared" si="3"/>
        <v>-13652983</v>
      </c>
      <c r="Z51" s="51">
        <f>+IF(X51&lt;&gt;0,+(Y51/X51)*100,0)</f>
        <v>201.57050384863871</v>
      </c>
      <c r="AA51" s="48">
        <f>SUM(AA48:AA50)</f>
        <v>-13546593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-53403865</v>
      </c>
      <c r="D53" s="54">
        <f>+D51-D52</f>
        <v>0</v>
      </c>
      <c r="E53" s="55">
        <f t="shared" si="4"/>
        <v>-13546593</v>
      </c>
      <c r="F53" s="56">
        <f t="shared" si="4"/>
        <v>-13546593</v>
      </c>
      <c r="G53" s="56">
        <f t="shared" si="4"/>
        <v>-4191712</v>
      </c>
      <c r="H53" s="56">
        <f t="shared" si="4"/>
        <v>-8159094</v>
      </c>
      <c r="I53" s="56">
        <f t="shared" si="4"/>
        <v>-3438587</v>
      </c>
      <c r="J53" s="56">
        <f t="shared" si="4"/>
        <v>-15789393</v>
      </c>
      <c r="K53" s="56">
        <f t="shared" si="4"/>
        <v>814618</v>
      </c>
      <c r="L53" s="56">
        <f t="shared" si="4"/>
        <v>-4520038</v>
      </c>
      <c r="M53" s="56">
        <f t="shared" si="4"/>
        <v>-931474</v>
      </c>
      <c r="N53" s="56">
        <f t="shared" si="4"/>
        <v>-4636894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-20426287</v>
      </c>
      <c r="X53" s="56">
        <f t="shared" si="4"/>
        <v>-6773304</v>
      </c>
      <c r="Y53" s="56">
        <f t="shared" si="4"/>
        <v>-13652983</v>
      </c>
      <c r="Z53" s="57">
        <f>+IF(X53&lt;&gt;0,+(Y53/X53)*100,0)</f>
        <v>201.57050384863871</v>
      </c>
      <c r="AA53" s="54">
        <f>+AA51-AA52</f>
        <v>-13546593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-53403865</v>
      </c>
      <c r="D56" s="48">
        <f>SUM(D53:D55)</f>
        <v>0</v>
      </c>
      <c r="E56" s="49">
        <f t="shared" si="5"/>
        <v>-13546593</v>
      </c>
      <c r="F56" s="50">
        <f t="shared" si="5"/>
        <v>-13546593</v>
      </c>
      <c r="G56" s="50">
        <f t="shared" si="5"/>
        <v>-4191712</v>
      </c>
      <c r="H56" s="50">
        <f t="shared" si="5"/>
        <v>-8159094</v>
      </c>
      <c r="I56" s="50">
        <f t="shared" si="5"/>
        <v>-3438587</v>
      </c>
      <c r="J56" s="50">
        <f t="shared" si="5"/>
        <v>-15789393</v>
      </c>
      <c r="K56" s="50">
        <f t="shared" si="5"/>
        <v>814618</v>
      </c>
      <c r="L56" s="50">
        <f t="shared" si="5"/>
        <v>-4520038</v>
      </c>
      <c r="M56" s="50">
        <f t="shared" si="5"/>
        <v>-931474</v>
      </c>
      <c r="N56" s="50">
        <f t="shared" si="5"/>
        <v>-4636894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-20426287</v>
      </c>
      <c r="X56" s="50">
        <f t="shared" si="5"/>
        <v>-6773304</v>
      </c>
      <c r="Y56" s="50">
        <f t="shared" si="5"/>
        <v>-13652983</v>
      </c>
      <c r="Z56" s="51">
        <f>+IF(X56&lt;&gt;0,+(Y56/X56)*100,0)</f>
        <v>201.57050384863871</v>
      </c>
      <c r="AA56" s="48">
        <f>SUM(AA53:AA55)</f>
        <v>-13546593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-53403865</v>
      </c>
      <c r="D59" s="65">
        <f>SUM(D56:D58)</f>
        <v>0</v>
      </c>
      <c r="E59" s="66">
        <f t="shared" si="6"/>
        <v>-13546593</v>
      </c>
      <c r="F59" s="67">
        <f t="shared" si="6"/>
        <v>-13546593</v>
      </c>
      <c r="G59" s="67">
        <f t="shared" si="6"/>
        <v>-4191712</v>
      </c>
      <c r="H59" s="67">
        <f t="shared" si="6"/>
        <v>-8159094</v>
      </c>
      <c r="I59" s="67">
        <f t="shared" si="6"/>
        <v>-3438587</v>
      </c>
      <c r="J59" s="67">
        <f t="shared" si="6"/>
        <v>-15789393</v>
      </c>
      <c r="K59" s="67">
        <f t="shared" si="6"/>
        <v>814618</v>
      </c>
      <c r="L59" s="67">
        <f t="shared" si="6"/>
        <v>-4520038</v>
      </c>
      <c r="M59" s="67">
        <f t="shared" si="6"/>
        <v>-931474</v>
      </c>
      <c r="N59" s="67">
        <f t="shared" si="6"/>
        <v>-4636894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-20426287</v>
      </c>
      <c r="X59" s="67">
        <f t="shared" si="6"/>
        <v>-6773304</v>
      </c>
      <c r="Y59" s="67">
        <f t="shared" si="6"/>
        <v>-13652983</v>
      </c>
      <c r="Z59" s="68">
        <f>+IF(X59&lt;&gt;0,+(Y59/X59)*100,0)</f>
        <v>201.57050384863871</v>
      </c>
      <c r="AA59" s="65">
        <f>SUM(AA56:AA58)</f>
        <v>-13546593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564623</v>
      </c>
      <c r="D36" s="20"/>
      <c r="E36" s="21">
        <v>600000</v>
      </c>
      <c r="F36" s="22">
        <v>600000</v>
      </c>
      <c r="G36" s="22">
        <v>50705</v>
      </c>
      <c r="H36" s="22">
        <v>54906</v>
      </c>
      <c r="I36" s="22">
        <v>50350</v>
      </c>
      <c r="J36" s="22">
        <v>155961</v>
      </c>
      <c r="K36" s="22">
        <v>51905</v>
      </c>
      <c r="L36" s="22"/>
      <c r="M36" s="22">
        <v>49961</v>
      </c>
      <c r="N36" s="22">
        <v>101866</v>
      </c>
      <c r="O36" s="22"/>
      <c r="P36" s="22"/>
      <c r="Q36" s="22"/>
      <c r="R36" s="22"/>
      <c r="S36" s="22"/>
      <c r="T36" s="22"/>
      <c r="U36" s="22"/>
      <c r="V36" s="22"/>
      <c r="W36" s="22">
        <v>257827</v>
      </c>
      <c r="X36" s="22">
        <v>298125</v>
      </c>
      <c r="Y36" s="22">
        <v>-40298</v>
      </c>
      <c r="Z36" s="23">
        <v>-13.517148846960167</v>
      </c>
      <c r="AA36" s="20">
        <v>600000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1664587</v>
      </c>
      <c r="F39" s="22">
        <v>1664587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828132</v>
      </c>
      <c r="Y39" s="22">
        <v>-828132</v>
      </c>
      <c r="Z39" s="23">
        <v>-100</v>
      </c>
      <c r="AA39" s="20">
        <v>1664587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564623</v>
      </c>
      <c r="D47" s="29">
        <f t="shared" ref="D47:Y47" si="1">SUM(D34:D46)</f>
        <v>0</v>
      </c>
      <c r="E47" s="30">
        <f t="shared" si="1"/>
        <v>2264587</v>
      </c>
      <c r="F47" s="31">
        <f t="shared" si="1"/>
        <v>2264587</v>
      </c>
      <c r="G47" s="31">
        <f t="shared" si="1"/>
        <v>50705</v>
      </c>
      <c r="H47" s="31">
        <f t="shared" si="1"/>
        <v>54906</v>
      </c>
      <c r="I47" s="31">
        <f t="shared" si="1"/>
        <v>50350</v>
      </c>
      <c r="J47" s="31">
        <f t="shared" si="1"/>
        <v>155961</v>
      </c>
      <c r="K47" s="31">
        <f t="shared" si="1"/>
        <v>51905</v>
      </c>
      <c r="L47" s="31">
        <f t="shared" si="1"/>
        <v>0</v>
      </c>
      <c r="M47" s="31">
        <f t="shared" si="1"/>
        <v>49961</v>
      </c>
      <c r="N47" s="31">
        <f t="shared" si="1"/>
        <v>101866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257827</v>
      </c>
      <c r="X47" s="31">
        <f t="shared" si="1"/>
        <v>1126257</v>
      </c>
      <c r="Y47" s="31">
        <f t="shared" si="1"/>
        <v>-868430</v>
      </c>
      <c r="Z47" s="32">
        <f>+IF(X47&lt;&gt;0,+(Y47/X47)*100,0)</f>
        <v>-77.10762286050165</v>
      </c>
      <c r="AA47" s="29">
        <f>SUM(AA34:AA46)</f>
        <v>2264587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-564623</v>
      </c>
      <c r="D48" s="39">
        <f t="shared" si="2"/>
        <v>0</v>
      </c>
      <c r="E48" s="40">
        <f t="shared" si="2"/>
        <v>-2264587</v>
      </c>
      <c r="F48" s="41">
        <f t="shared" si="2"/>
        <v>-2264587</v>
      </c>
      <c r="G48" s="41">
        <f t="shared" si="2"/>
        <v>-50705</v>
      </c>
      <c r="H48" s="41">
        <f t="shared" si="2"/>
        <v>-54906</v>
      </c>
      <c r="I48" s="41">
        <f t="shared" si="2"/>
        <v>-50350</v>
      </c>
      <c r="J48" s="41">
        <f t="shared" si="2"/>
        <v>-155961</v>
      </c>
      <c r="K48" s="41">
        <f t="shared" si="2"/>
        <v>-51905</v>
      </c>
      <c r="L48" s="41">
        <f t="shared" si="2"/>
        <v>0</v>
      </c>
      <c r="M48" s="41">
        <f t="shared" si="2"/>
        <v>-49961</v>
      </c>
      <c r="N48" s="41">
        <f t="shared" si="2"/>
        <v>-101866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-257827</v>
      </c>
      <c r="X48" s="41">
        <f t="shared" si="2"/>
        <v>-1126257</v>
      </c>
      <c r="Y48" s="41">
        <f t="shared" si="2"/>
        <v>868430</v>
      </c>
      <c r="Z48" s="42">
        <f>+IF(X48&lt;&gt;0,+(Y48/X48)*100,0)</f>
        <v>-77.10762286050165</v>
      </c>
      <c r="AA48" s="39">
        <f>+AA32-AA47</f>
        <v>-2264587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5848000</v>
      </c>
      <c r="F49" s="22">
        <v>5848000</v>
      </c>
      <c r="G49" s="22"/>
      <c r="H49" s="22"/>
      <c r="I49" s="22"/>
      <c r="J49" s="22"/>
      <c r="K49" s="22">
        <v>682440</v>
      </c>
      <c r="L49" s="22">
        <v>940783</v>
      </c>
      <c r="M49" s="22">
        <v>2813160</v>
      </c>
      <c r="N49" s="22">
        <v>4436383</v>
      </c>
      <c r="O49" s="22"/>
      <c r="P49" s="22"/>
      <c r="Q49" s="22"/>
      <c r="R49" s="22"/>
      <c r="S49" s="22"/>
      <c r="T49" s="22"/>
      <c r="U49" s="22"/>
      <c r="V49" s="22"/>
      <c r="W49" s="22">
        <v>4436383</v>
      </c>
      <c r="X49" s="22">
        <v>2909380</v>
      </c>
      <c r="Y49" s="22">
        <v>1527003</v>
      </c>
      <c r="Z49" s="23">
        <v>52.485512377207513</v>
      </c>
      <c r="AA49" s="20">
        <v>5848000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-564623</v>
      </c>
      <c r="D51" s="48">
        <f t="shared" si="3"/>
        <v>0</v>
      </c>
      <c r="E51" s="49">
        <f t="shared" si="3"/>
        <v>3583413</v>
      </c>
      <c r="F51" s="50">
        <f t="shared" si="3"/>
        <v>3583413</v>
      </c>
      <c r="G51" s="50">
        <f t="shared" si="3"/>
        <v>-50705</v>
      </c>
      <c r="H51" s="50">
        <f t="shared" si="3"/>
        <v>-54906</v>
      </c>
      <c r="I51" s="50">
        <f t="shared" si="3"/>
        <v>-50350</v>
      </c>
      <c r="J51" s="50">
        <f t="shared" si="3"/>
        <v>-155961</v>
      </c>
      <c r="K51" s="50">
        <f t="shared" si="3"/>
        <v>630535</v>
      </c>
      <c r="L51" s="50">
        <f t="shared" si="3"/>
        <v>940783</v>
      </c>
      <c r="M51" s="50">
        <f t="shared" si="3"/>
        <v>2763199</v>
      </c>
      <c r="N51" s="50">
        <f t="shared" si="3"/>
        <v>4334517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4178556</v>
      </c>
      <c r="X51" s="50">
        <f t="shared" si="3"/>
        <v>1783123</v>
      </c>
      <c r="Y51" s="50">
        <f t="shared" si="3"/>
        <v>2395433</v>
      </c>
      <c r="Z51" s="51">
        <f>+IF(X51&lt;&gt;0,+(Y51/X51)*100,0)</f>
        <v>134.33919028580755</v>
      </c>
      <c r="AA51" s="48">
        <f>SUM(AA48:AA50)</f>
        <v>3583413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-564623</v>
      </c>
      <c r="D53" s="54">
        <f>+D51-D52</f>
        <v>0</v>
      </c>
      <c r="E53" s="55">
        <f t="shared" si="4"/>
        <v>3583413</v>
      </c>
      <c r="F53" s="56">
        <f t="shared" si="4"/>
        <v>3583413</v>
      </c>
      <c r="G53" s="56">
        <f t="shared" si="4"/>
        <v>-50705</v>
      </c>
      <c r="H53" s="56">
        <f t="shared" si="4"/>
        <v>-54906</v>
      </c>
      <c r="I53" s="56">
        <f t="shared" si="4"/>
        <v>-50350</v>
      </c>
      <c r="J53" s="56">
        <f t="shared" si="4"/>
        <v>-155961</v>
      </c>
      <c r="K53" s="56">
        <f t="shared" si="4"/>
        <v>630535</v>
      </c>
      <c r="L53" s="56">
        <f t="shared" si="4"/>
        <v>940783</v>
      </c>
      <c r="M53" s="56">
        <f t="shared" si="4"/>
        <v>2763199</v>
      </c>
      <c r="N53" s="56">
        <f t="shared" si="4"/>
        <v>4334517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4178556</v>
      </c>
      <c r="X53" s="56">
        <f t="shared" si="4"/>
        <v>1783123</v>
      </c>
      <c r="Y53" s="56">
        <f t="shared" si="4"/>
        <v>2395433</v>
      </c>
      <c r="Z53" s="57">
        <f>+IF(X53&lt;&gt;0,+(Y53/X53)*100,0)</f>
        <v>134.33919028580755</v>
      </c>
      <c r="AA53" s="54">
        <f>+AA51-AA52</f>
        <v>3583413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-564623</v>
      </c>
      <c r="D56" s="48">
        <f>SUM(D53:D55)</f>
        <v>0</v>
      </c>
      <c r="E56" s="49">
        <f t="shared" si="5"/>
        <v>3583413</v>
      </c>
      <c r="F56" s="50">
        <f t="shared" si="5"/>
        <v>3583413</v>
      </c>
      <c r="G56" s="50">
        <f t="shared" si="5"/>
        <v>-50705</v>
      </c>
      <c r="H56" s="50">
        <f t="shared" si="5"/>
        <v>-54906</v>
      </c>
      <c r="I56" s="50">
        <f t="shared" si="5"/>
        <v>-50350</v>
      </c>
      <c r="J56" s="50">
        <f t="shared" si="5"/>
        <v>-155961</v>
      </c>
      <c r="K56" s="50">
        <f t="shared" si="5"/>
        <v>630535</v>
      </c>
      <c r="L56" s="50">
        <f t="shared" si="5"/>
        <v>940783</v>
      </c>
      <c r="M56" s="50">
        <f t="shared" si="5"/>
        <v>2763199</v>
      </c>
      <c r="N56" s="50">
        <f t="shared" si="5"/>
        <v>4334517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4178556</v>
      </c>
      <c r="X56" s="50">
        <f t="shared" si="5"/>
        <v>1783123</v>
      </c>
      <c r="Y56" s="50">
        <f t="shared" si="5"/>
        <v>2395433</v>
      </c>
      <c r="Z56" s="51">
        <f>+IF(X56&lt;&gt;0,+(Y56/X56)*100,0)</f>
        <v>134.33919028580755</v>
      </c>
      <c r="AA56" s="48">
        <f>SUM(AA53:AA55)</f>
        <v>3583413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-564623</v>
      </c>
      <c r="D59" s="65">
        <f>SUM(D56:D58)</f>
        <v>0</v>
      </c>
      <c r="E59" s="66">
        <f t="shared" si="6"/>
        <v>3583413</v>
      </c>
      <c r="F59" s="67">
        <f t="shared" si="6"/>
        <v>3583413</v>
      </c>
      <c r="G59" s="67">
        <f t="shared" si="6"/>
        <v>-50705</v>
      </c>
      <c r="H59" s="67">
        <f t="shared" si="6"/>
        <v>-54906</v>
      </c>
      <c r="I59" s="67">
        <f t="shared" si="6"/>
        <v>-50350</v>
      </c>
      <c r="J59" s="67">
        <f t="shared" si="6"/>
        <v>-155961</v>
      </c>
      <c r="K59" s="67">
        <f t="shared" si="6"/>
        <v>630535</v>
      </c>
      <c r="L59" s="67">
        <f t="shared" si="6"/>
        <v>940783</v>
      </c>
      <c r="M59" s="67">
        <f t="shared" si="6"/>
        <v>2763199</v>
      </c>
      <c r="N59" s="67">
        <f t="shared" si="6"/>
        <v>4334517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4178556</v>
      </c>
      <c r="X59" s="67">
        <f t="shared" si="6"/>
        <v>1783123</v>
      </c>
      <c r="Y59" s="67">
        <f t="shared" si="6"/>
        <v>2395433</v>
      </c>
      <c r="Z59" s="68">
        <f>+IF(X59&lt;&gt;0,+(Y59/X59)*100,0)</f>
        <v>134.33919028580755</v>
      </c>
      <c r="AA59" s="65">
        <f>SUM(AA56:AA58)</f>
        <v>3583413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663560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663560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1567516</v>
      </c>
      <c r="D34" s="20"/>
      <c r="E34" s="21">
        <v>2360580</v>
      </c>
      <c r="F34" s="22">
        <v>2360580</v>
      </c>
      <c r="G34" s="22">
        <v>115562</v>
      </c>
      <c r="H34" s="22">
        <v>115562</v>
      </c>
      <c r="I34" s="22">
        <v>129885</v>
      </c>
      <c r="J34" s="22">
        <v>361009</v>
      </c>
      <c r="K34" s="22"/>
      <c r="L34" s="22">
        <v>186767</v>
      </c>
      <c r="M34" s="22">
        <v>120753</v>
      </c>
      <c r="N34" s="22">
        <v>307520</v>
      </c>
      <c r="O34" s="22"/>
      <c r="P34" s="22"/>
      <c r="Q34" s="22"/>
      <c r="R34" s="22"/>
      <c r="S34" s="22"/>
      <c r="T34" s="22"/>
      <c r="U34" s="22"/>
      <c r="V34" s="22"/>
      <c r="W34" s="22">
        <v>668529</v>
      </c>
      <c r="X34" s="22">
        <v>1180290</v>
      </c>
      <c r="Y34" s="22">
        <v>-511761</v>
      </c>
      <c r="Z34" s="23">
        <v>-43.358920265358513</v>
      </c>
      <c r="AA34" s="20">
        <v>2360580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140834</v>
      </c>
      <c r="D44" s="20"/>
      <c r="E44" s="21">
        <v>97620</v>
      </c>
      <c r="F44" s="22">
        <v>97620</v>
      </c>
      <c r="G44" s="22">
        <v>13210</v>
      </c>
      <c r="H44" s="22">
        <v>13380</v>
      </c>
      <c r="I44" s="22">
        <v>12453</v>
      </c>
      <c r="J44" s="22">
        <v>39043</v>
      </c>
      <c r="K44" s="22"/>
      <c r="L44" s="22">
        <v>13396</v>
      </c>
      <c r="M44" s="22">
        <v>13073</v>
      </c>
      <c r="N44" s="22">
        <v>26469</v>
      </c>
      <c r="O44" s="22"/>
      <c r="P44" s="22"/>
      <c r="Q44" s="22"/>
      <c r="R44" s="22"/>
      <c r="S44" s="22"/>
      <c r="T44" s="22"/>
      <c r="U44" s="22"/>
      <c r="V44" s="22"/>
      <c r="W44" s="22">
        <v>65512</v>
      </c>
      <c r="X44" s="22">
        <v>48810</v>
      </c>
      <c r="Y44" s="22">
        <v>16702</v>
      </c>
      <c r="Z44" s="23">
        <v>34.218397869289078</v>
      </c>
      <c r="AA44" s="20">
        <v>97620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1708350</v>
      </c>
      <c r="D47" s="29">
        <f t="shared" ref="D47:Y47" si="1">SUM(D34:D46)</f>
        <v>0</v>
      </c>
      <c r="E47" s="30">
        <f t="shared" si="1"/>
        <v>2458200</v>
      </c>
      <c r="F47" s="31">
        <f t="shared" si="1"/>
        <v>2458200</v>
      </c>
      <c r="G47" s="31">
        <f t="shared" si="1"/>
        <v>128772</v>
      </c>
      <c r="H47" s="31">
        <f t="shared" si="1"/>
        <v>128942</v>
      </c>
      <c r="I47" s="31">
        <f t="shared" si="1"/>
        <v>142338</v>
      </c>
      <c r="J47" s="31">
        <f t="shared" si="1"/>
        <v>400052</v>
      </c>
      <c r="K47" s="31">
        <f t="shared" si="1"/>
        <v>0</v>
      </c>
      <c r="L47" s="31">
        <f t="shared" si="1"/>
        <v>200163</v>
      </c>
      <c r="M47" s="31">
        <f t="shared" si="1"/>
        <v>133826</v>
      </c>
      <c r="N47" s="31">
        <f t="shared" si="1"/>
        <v>333989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734041</v>
      </c>
      <c r="X47" s="31">
        <f t="shared" si="1"/>
        <v>1229100</v>
      </c>
      <c r="Y47" s="31">
        <f t="shared" si="1"/>
        <v>-495059</v>
      </c>
      <c r="Z47" s="32">
        <f>+IF(X47&lt;&gt;0,+(Y47/X47)*100,0)</f>
        <v>-40.278171019445125</v>
      </c>
      <c r="AA47" s="29">
        <f>SUM(AA34:AA46)</f>
        <v>2458200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-1044790</v>
      </c>
      <c r="D48" s="39">
        <f t="shared" si="2"/>
        <v>0</v>
      </c>
      <c r="E48" s="40">
        <f t="shared" si="2"/>
        <v>-2458200</v>
      </c>
      <c r="F48" s="41">
        <f t="shared" si="2"/>
        <v>-2458200</v>
      </c>
      <c r="G48" s="41">
        <f t="shared" si="2"/>
        <v>-128772</v>
      </c>
      <c r="H48" s="41">
        <f t="shared" si="2"/>
        <v>-128942</v>
      </c>
      <c r="I48" s="41">
        <f t="shared" si="2"/>
        <v>-142338</v>
      </c>
      <c r="J48" s="41">
        <f t="shared" si="2"/>
        <v>-400052</v>
      </c>
      <c r="K48" s="41">
        <f t="shared" si="2"/>
        <v>0</v>
      </c>
      <c r="L48" s="41">
        <f t="shared" si="2"/>
        <v>-200163</v>
      </c>
      <c r="M48" s="41">
        <f t="shared" si="2"/>
        <v>-133826</v>
      </c>
      <c r="N48" s="41">
        <f t="shared" si="2"/>
        <v>-333989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-734041</v>
      </c>
      <c r="X48" s="41">
        <f t="shared" si="2"/>
        <v>-1229100</v>
      </c>
      <c r="Y48" s="41">
        <f t="shared" si="2"/>
        <v>495059</v>
      </c>
      <c r="Z48" s="42">
        <f>+IF(X48&lt;&gt;0,+(Y48/X48)*100,0)</f>
        <v>-40.278171019445125</v>
      </c>
      <c r="AA48" s="39">
        <f>+AA32-AA47</f>
        <v>-2458200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-1044790</v>
      </c>
      <c r="D51" s="48">
        <f t="shared" si="3"/>
        <v>0</v>
      </c>
      <c r="E51" s="49">
        <f t="shared" si="3"/>
        <v>-2458200</v>
      </c>
      <c r="F51" s="50">
        <f t="shared" si="3"/>
        <v>-2458200</v>
      </c>
      <c r="G51" s="50">
        <f t="shared" si="3"/>
        <v>-128772</v>
      </c>
      <c r="H51" s="50">
        <f t="shared" si="3"/>
        <v>-128942</v>
      </c>
      <c r="I51" s="50">
        <f t="shared" si="3"/>
        <v>-142338</v>
      </c>
      <c r="J51" s="50">
        <f t="shared" si="3"/>
        <v>-400052</v>
      </c>
      <c r="K51" s="50">
        <f t="shared" si="3"/>
        <v>0</v>
      </c>
      <c r="L51" s="50">
        <f t="shared" si="3"/>
        <v>-200163</v>
      </c>
      <c r="M51" s="50">
        <f t="shared" si="3"/>
        <v>-133826</v>
      </c>
      <c r="N51" s="50">
        <f t="shared" si="3"/>
        <v>-333989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-734041</v>
      </c>
      <c r="X51" s="50">
        <f t="shared" si="3"/>
        <v>-1229100</v>
      </c>
      <c r="Y51" s="50">
        <f t="shared" si="3"/>
        <v>495059</v>
      </c>
      <c r="Z51" s="51">
        <f>+IF(X51&lt;&gt;0,+(Y51/X51)*100,0)</f>
        <v>-40.278171019445125</v>
      </c>
      <c r="AA51" s="48">
        <f>SUM(AA48:AA50)</f>
        <v>-2458200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-1044790</v>
      </c>
      <c r="D53" s="54">
        <f>+D51-D52</f>
        <v>0</v>
      </c>
      <c r="E53" s="55">
        <f t="shared" si="4"/>
        <v>-2458200</v>
      </c>
      <c r="F53" s="56">
        <f t="shared" si="4"/>
        <v>-2458200</v>
      </c>
      <c r="G53" s="56">
        <f t="shared" si="4"/>
        <v>-128772</v>
      </c>
      <c r="H53" s="56">
        <f t="shared" si="4"/>
        <v>-128942</v>
      </c>
      <c r="I53" s="56">
        <f t="shared" si="4"/>
        <v>-142338</v>
      </c>
      <c r="J53" s="56">
        <f t="shared" si="4"/>
        <v>-400052</v>
      </c>
      <c r="K53" s="56">
        <f t="shared" si="4"/>
        <v>0</v>
      </c>
      <c r="L53" s="56">
        <f t="shared" si="4"/>
        <v>-200163</v>
      </c>
      <c r="M53" s="56">
        <f t="shared" si="4"/>
        <v>-133826</v>
      </c>
      <c r="N53" s="56">
        <f t="shared" si="4"/>
        <v>-333989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-734041</v>
      </c>
      <c r="X53" s="56">
        <f t="shared" si="4"/>
        <v>-1229100</v>
      </c>
      <c r="Y53" s="56">
        <f t="shared" si="4"/>
        <v>495059</v>
      </c>
      <c r="Z53" s="57">
        <f>+IF(X53&lt;&gt;0,+(Y53/X53)*100,0)</f>
        <v>-40.278171019445125</v>
      </c>
      <c r="AA53" s="54">
        <f>+AA51-AA52</f>
        <v>-2458200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-1044790</v>
      </c>
      <c r="D56" s="48">
        <f>SUM(D53:D55)</f>
        <v>0</v>
      </c>
      <c r="E56" s="49">
        <f t="shared" si="5"/>
        <v>-2458200</v>
      </c>
      <c r="F56" s="50">
        <f t="shared" si="5"/>
        <v>-2458200</v>
      </c>
      <c r="G56" s="50">
        <f t="shared" si="5"/>
        <v>-128772</v>
      </c>
      <c r="H56" s="50">
        <f t="shared" si="5"/>
        <v>-128942</v>
      </c>
      <c r="I56" s="50">
        <f t="shared" si="5"/>
        <v>-142338</v>
      </c>
      <c r="J56" s="50">
        <f t="shared" si="5"/>
        <v>-400052</v>
      </c>
      <c r="K56" s="50">
        <f t="shared" si="5"/>
        <v>0</v>
      </c>
      <c r="L56" s="50">
        <f t="shared" si="5"/>
        <v>-200163</v>
      </c>
      <c r="M56" s="50">
        <f t="shared" si="5"/>
        <v>-133826</v>
      </c>
      <c r="N56" s="50">
        <f t="shared" si="5"/>
        <v>-333989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-734041</v>
      </c>
      <c r="X56" s="50">
        <f t="shared" si="5"/>
        <v>-1229100</v>
      </c>
      <c r="Y56" s="50">
        <f t="shared" si="5"/>
        <v>495059</v>
      </c>
      <c r="Z56" s="51">
        <f>+IF(X56&lt;&gt;0,+(Y56/X56)*100,0)</f>
        <v>-40.278171019445125</v>
      </c>
      <c r="AA56" s="48">
        <f>SUM(AA53:AA55)</f>
        <v>-2458200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-1044790</v>
      </c>
      <c r="D59" s="65">
        <f>SUM(D56:D58)</f>
        <v>0</v>
      </c>
      <c r="E59" s="66">
        <f t="shared" si="6"/>
        <v>-2458200</v>
      </c>
      <c r="F59" s="67">
        <f t="shared" si="6"/>
        <v>-2458200</v>
      </c>
      <c r="G59" s="67">
        <f t="shared" si="6"/>
        <v>-128772</v>
      </c>
      <c r="H59" s="67">
        <f t="shared" si="6"/>
        <v>-128942</v>
      </c>
      <c r="I59" s="67">
        <f t="shared" si="6"/>
        <v>-142338</v>
      </c>
      <c r="J59" s="67">
        <f t="shared" si="6"/>
        <v>-400052</v>
      </c>
      <c r="K59" s="67">
        <f t="shared" si="6"/>
        <v>0</v>
      </c>
      <c r="L59" s="67">
        <f t="shared" si="6"/>
        <v>-200163</v>
      </c>
      <c r="M59" s="67">
        <f t="shared" si="6"/>
        <v>-133826</v>
      </c>
      <c r="N59" s="67">
        <f t="shared" si="6"/>
        <v>-333989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-734041</v>
      </c>
      <c r="X59" s="67">
        <f t="shared" si="6"/>
        <v>-1229100</v>
      </c>
      <c r="Y59" s="67">
        <f t="shared" si="6"/>
        <v>495059</v>
      </c>
      <c r="Z59" s="68">
        <f>+IF(X59&lt;&gt;0,+(Y59/X59)*100,0)</f>
        <v>-40.278171019445125</v>
      </c>
      <c r="AA59" s="65">
        <f>SUM(AA56:AA58)</f>
        <v>-2458200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161599653</v>
      </c>
      <c r="D6" s="20"/>
      <c r="E6" s="21">
        <v>180843167</v>
      </c>
      <c r="F6" s="22">
        <v>180843167</v>
      </c>
      <c r="G6" s="22">
        <v>13594975</v>
      </c>
      <c r="H6" s="22">
        <v>16304937</v>
      </c>
      <c r="I6" s="22">
        <v>16087609</v>
      </c>
      <c r="J6" s="22">
        <v>45987521</v>
      </c>
      <c r="K6" s="22">
        <v>16584380</v>
      </c>
      <c r="L6" s="22">
        <v>14638362</v>
      </c>
      <c r="M6" s="22">
        <v>16990337</v>
      </c>
      <c r="N6" s="22">
        <v>48213079</v>
      </c>
      <c r="O6" s="22"/>
      <c r="P6" s="22"/>
      <c r="Q6" s="22"/>
      <c r="R6" s="22"/>
      <c r="S6" s="22"/>
      <c r="T6" s="22"/>
      <c r="U6" s="22"/>
      <c r="V6" s="22"/>
      <c r="W6" s="22">
        <v>94200600</v>
      </c>
      <c r="X6" s="22">
        <v>90421578</v>
      </c>
      <c r="Y6" s="22">
        <v>3779022</v>
      </c>
      <c r="Z6" s="23">
        <v>4.1793364853685695</v>
      </c>
      <c r="AA6" s="20">
        <v>180843167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506856</v>
      </c>
      <c r="D23" s="20"/>
      <c r="E23" s="21">
        <v>285547</v>
      </c>
      <c r="F23" s="22">
        <v>285547</v>
      </c>
      <c r="G23" s="22">
        <v>49457</v>
      </c>
      <c r="H23" s="22">
        <v>14961</v>
      </c>
      <c r="I23" s="22">
        <v>35042</v>
      </c>
      <c r="J23" s="22">
        <v>99460</v>
      </c>
      <c r="K23" s="22">
        <v>56158</v>
      </c>
      <c r="L23" s="22">
        <v>64707</v>
      </c>
      <c r="M23" s="22">
        <v>33782</v>
      </c>
      <c r="N23" s="22">
        <v>154647</v>
      </c>
      <c r="O23" s="22"/>
      <c r="P23" s="22"/>
      <c r="Q23" s="22"/>
      <c r="R23" s="22"/>
      <c r="S23" s="22"/>
      <c r="T23" s="22"/>
      <c r="U23" s="22"/>
      <c r="V23" s="22"/>
      <c r="W23" s="22">
        <v>254107</v>
      </c>
      <c r="X23" s="22">
        <v>142776</v>
      </c>
      <c r="Y23" s="22">
        <v>111331</v>
      </c>
      <c r="Z23" s="23">
        <v>77.97599036252592</v>
      </c>
      <c r="AA23" s="20">
        <v>285547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126213</v>
      </c>
      <c r="H26" s="22">
        <v>128244</v>
      </c>
      <c r="I26" s="22">
        <v>123541</v>
      </c>
      <c r="J26" s="22">
        <v>377998</v>
      </c>
      <c r="K26" s="22">
        <v>128936</v>
      </c>
      <c r="L26" s="22">
        <v>135809</v>
      </c>
      <c r="M26" s="22">
        <v>141610</v>
      </c>
      <c r="N26" s="22">
        <v>406355</v>
      </c>
      <c r="O26" s="22"/>
      <c r="P26" s="22"/>
      <c r="Q26" s="22"/>
      <c r="R26" s="22"/>
      <c r="S26" s="22"/>
      <c r="T26" s="22"/>
      <c r="U26" s="22"/>
      <c r="V26" s="22"/>
      <c r="W26" s="22">
        <v>784353</v>
      </c>
      <c r="X26" s="22"/>
      <c r="Y26" s="22">
        <v>784353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162106509</v>
      </c>
      <c r="D32" s="29">
        <f t="shared" ref="D32:Y32" si="0">SUM(D6:D31)</f>
        <v>0</v>
      </c>
      <c r="E32" s="30">
        <f t="shared" si="0"/>
        <v>181128714</v>
      </c>
      <c r="F32" s="31">
        <f t="shared" si="0"/>
        <v>181128714</v>
      </c>
      <c r="G32" s="31">
        <f t="shared" si="0"/>
        <v>13770645</v>
      </c>
      <c r="H32" s="31">
        <f t="shared" si="0"/>
        <v>16448142</v>
      </c>
      <c r="I32" s="31">
        <f t="shared" si="0"/>
        <v>16246192</v>
      </c>
      <c r="J32" s="31">
        <f t="shared" si="0"/>
        <v>46464979</v>
      </c>
      <c r="K32" s="31">
        <f t="shared" si="0"/>
        <v>16769474</v>
      </c>
      <c r="L32" s="31">
        <f t="shared" si="0"/>
        <v>14838878</v>
      </c>
      <c r="M32" s="31">
        <f t="shared" si="0"/>
        <v>17165729</v>
      </c>
      <c r="N32" s="31">
        <f t="shared" si="0"/>
        <v>48774081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95239060</v>
      </c>
      <c r="X32" s="31">
        <f t="shared" si="0"/>
        <v>90564354</v>
      </c>
      <c r="Y32" s="31">
        <f t="shared" si="0"/>
        <v>4674706</v>
      </c>
      <c r="Z32" s="32">
        <f>+IF(X32&lt;&gt;0,+(Y32/X32)*100,0)</f>
        <v>5.161750505060744</v>
      </c>
      <c r="AA32" s="29">
        <f>SUM(AA6:AA31)</f>
        <v>181128714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7109587</v>
      </c>
      <c r="D34" s="20"/>
      <c r="E34" s="21">
        <v>9426671</v>
      </c>
      <c r="F34" s="22">
        <v>9426671</v>
      </c>
      <c r="G34" s="22"/>
      <c r="H34" s="22">
        <v>473111</v>
      </c>
      <c r="I34" s="22">
        <v>533069</v>
      </c>
      <c r="J34" s="22">
        <v>1006180</v>
      </c>
      <c r="K34" s="22">
        <v>546072</v>
      </c>
      <c r="L34" s="22">
        <v>538340</v>
      </c>
      <c r="M34" s="22">
        <v>570105</v>
      </c>
      <c r="N34" s="22">
        <v>1654517</v>
      </c>
      <c r="O34" s="22"/>
      <c r="P34" s="22"/>
      <c r="Q34" s="22"/>
      <c r="R34" s="22"/>
      <c r="S34" s="22"/>
      <c r="T34" s="22"/>
      <c r="U34" s="22"/>
      <c r="V34" s="22"/>
      <c r="W34" s="22">
        <v>2660697</v>
      </c>
      <c r="X34" s="22">
        <v>4713330</v>
      </c>
      <c r="Y34" s="22">
        <v>-2052633</v>
      </c>
      <c r="Z34" s="23">
        <v>-43.549528677177285</v>
      </c>
      <c r="AA34" s="20">
        <v>9426671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173878174</v>
      </c>
      <c r="D36" s="20"/>
      <c r="E36" s="21">
        <v>142144754</v>
      </c>
      <c r="F36" s="22">
        <v>142144754</v>
      </c>
      <c r="G36" s="22"/>
      <c r="H36" s="22">
        <v>22363236</v>
      </c>
      <c r="I36" s="22">
        <v>18573231</v>
      </c>
      <c r="J36" s="22">
        <v>40936467</v>
      </c>
      <c r="K36" s="22">
        <v>137761</v>
      </c>
      <c r="L36" s="22">
        <v>14858849</v>
      </c>
      <c r="M36" s="22">
        <v>14542985</v>
      </c>
      <c r="N36" s="22">
        <v>29539595</v>
      </c>
      <c r="O36" s="22"/>
      <c r="P36" s="22"/>
      <c r="Q36" s="22"/>
      <c r="R36" s="22"/>
      <c r="S36" s="22"/>
      <c r="T36" s="22"/>
      <c r="U36" s="22"/>
      <c r="V36" s="22"/>
      <c r="W36" s="22">
        <v>70476062</v>
      </c>
      <c r="X36" s="22">
        <v>71072376</v>
      </c>
      <c r="Y36" s="22">
        <v>-596314</v>
      </c>
      <c r="Z36" s="23">
        <v>-0.83902358913679775</v>
      </c>
      <c r="AA36" s="20">
        <v>142144754</v>
      </c>
    </row>
    <row r="37" spans="1:27" ht="13.5" x14ac:dyDescent="0.25">
      <c r="A37" s="19" t="s">
        <v>63</v>
      </c>
      <c r="B37" s="15" t="s">
        <v>32</v>
      </c>
      <c r="C37" s="20">
        <v>1220034</v>
      </c>
      <c r="D37" s="20"/>
      <c r="E37" s="21">
        <v>2575015</v>
      </c>
      <c r="F37" s="22">
        <v>2575015</v>
      </c>
      <c r="G37" s="22"/>
      <c r="H37" s="22">
        <v>21267</v>
      </c>
      <c r="I37" s="22">
        <v>22453</v>
      </c>
      <c r="J37" s="22">
        <v>43720</v>
      </c>
      <c r="K37" s="22">
        <v>43623</v>
      </c>
      <c r="L37" s="22">
        <v>201536</v>
      </c>
      <c r="M37" s="22">
        <v>44748</v>
      </c>
      <c r="N37" s="22">
        <v>289907</v>
      </c>
      <c r="O37" s="22"/>
      <c r="P37" s="22"/>
      <c r="Q37" s="22"/>
      <c r="R37" s="22"/>
      <c r="S37" s="22"/>
      <c r="T37" s="22"/>
      <c r="U37" s="22"/>
      <c r="V37" s="22"/>
      <c r="W37" s="22">
        <v>333627</v>
      </c>
      <c r="X37" s="22">
        <v>1287510</v>
      </c>
      <c r="Y37" s="22">
        <v>-953883</v>
      </c>
      <c r="Z37" s="23">
        <v>-74.087424563692707</v>
      </c>
      <c r="AA37" s="20">
        <v>2575015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1401078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131725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134333</v>
      </c>
      <c r="D44" s="20"/>
      <c r="E44" s="21">
        <v>73361</v>
      </c>
      <c r="F44" s="22">
        <v>73361</v>
      </c>
      <c r="G44" s="22"/>
      <c r="H44" s="22">
        <v>1751</v>
      </c>
      <c r="I44" s="22"/>
      <c r="J44" s="22">
        <v>1751</v>
      </c>
      <c r="K44" s="22">
        <v>5809</v>
      </c>
      <c r="L44" s="22">
        <v>13009</v>
      </c>
      <c r="M44" s="22">
        <v>6262</v>
      </c>
      <c r="N44" s="22">
        <v>25080</v>
      </c>
      <c r="O44" s="22"/>
      <c r="P44" s="22"/>
      <c r="Q44" s="22"/>
      <c r="R44" s="22"/>
      <c r="S44" s="22"/>
      <c r="T44" s="22"/>
      <c r="U44" s="22"/>
      <c r="V44" s="22"/>
      <c r="W44" s="22">
        <v>26831</v>
      </c>
      <c r="X44" s="22">
        <v>36684</v>
      </c>
      <c r="Y44" s="22">
        <v>-9853</v>
      </c>
      <c r="Z44" s="23">
        <v>-26.85912114273253</v>
      </c>
      <c r="AA44" s="20">
        <v>73361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183874931</v>
      </c>
      <c r="D47" s="29">
        <f t="shared" ref="D47:Y47" si="1">SUM(D34:D46)</f>
        <v>0</v>
      </c>
      <c r="E47" s="30">
        <f t="shared" si="1"/>
        <v>154219801</v>
      </c>
      <c r="F47" s="31">
        <f t="shared" si="1"/>
        <v>154219801</v>
      </c>
      <c r="G47" s="31">
        <f t="shared" si="1"/>
        <v>0</v>
      </c>
      <c r="H47" s="31">
        <f t="shared" si="1"/>
        <v>22859365</v>
      </c>
      <c r="I47" s="31">
        <f t="shared" si="1"/>
        <v>19128753</v>
      </c>
      <c r="J47" s="31">
        <f t="shared" si="1"/>
        <v>41988118</v>
      </c>
      <c r="K47" s="31">
        <f t="shared" si="1"/>
        <v>733265</v>
      </c>
      <c r="L47" s="31">
        <f t="shared" si="1"/>
        <v>15611734</v>
      </c>
      <c r="M47" s="31">
        <f t="shared" si="1"/>
        <v>15164100</v>
      </c>
      <c r="N47" s="31">
        <f t="shared" si="1"/>
        <v>31509099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73497217</v>
      </c>
      <c r="X47" s="31">
        <f t="shared" si="1"/>
        <v>77109900</v>
      </c>
      <c r="Y47" s="31">
        <f t="shared" si="1"/>
        <v>-3612683</v>
      </c>
      <c r="Z47" s="32">
        <f>+IF(X47&lt;&gt;0,+(Y47/X47)*100,0)</f>
        <v>-4.685109175345838</v>
      </c>
      <c r="AA47" s="29">
        <f>SUM(AA34:AA46)</f>
        <v>154219801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-21768422</v>
      </c>
      <c r="D48" s="39">
        <f t="shared" si="2"/>
        <v>0</v>
      </c>
      <c r="E48" s="40">
        <f t="shared" si="2"/>
        <v>26908913</v>
      </c>
      <c r="F48" s="41">
        <f t="shared" si="2"/>
        <v>26908913</v>
      </c>
      <c r="G48" s="41">
        <f t="shared" si="2"/>
        <v>13770645</v>
      </c>
      <c r="H48" s="41">
        <f t="shared" si="2"/>
        <v>-6411223</v>
      </c>
      <c r="I48" s="41">
        <f t="shared" si="2"/>
        <v>-2882561</v>
      </c>
      <c r="J48" s="41">
        <f t="shared" si="2"/>
        <v>4476861</v>
      </c>
      <c r="K48" s="41">
        <f t="shared" si="2"/>
        <v>16036209</v>
      </c>
      <c r="L48" s="41">
        <f t="shared" si="2"/>
        <v>-772856</v>
      </c>
      <c r="M48" s="41">
        <f t="shared" si="2"/>
        <v>2001629</v>
      </c>
      <c r="N48" s="41">
        <f t="shared" si="2"/>
        <v>17264982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21741843</v>
      </c>
      <c r="X48" s="41">
        <f t="shared" si="2"/>
        <v>13454454</v>
      </c>
      <c r="Y48" s="41">
        <f t="shared" si="2"/>
        <v>8287389</v>
      </c>
      <c r="Z48" s="42">
        <f>+IF(X48&lt;&gt;0,+(Y48/X48)*100,0)</f>
        <v>61.59587746927523</v>
      </c>
      <c r="AA48" s="39">
        <f>+AA32-AA47</f>
        <v>26908913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-21768422</v>
      </c>
      <c r="D51" s="48">
        <f t="shared" si="3"/>
        <v>0</v>
      </c>
      <c r="E51" s="49">
        <f t="shared" si="3"/>
        <v>26908913</v>
      </c>
      <c r="F51" s="50">
        <f t="shared" si="3"/>
        <v>26908913</v>
      </c>
      <c r="G51" s="50">
        <f t="shared" si="3"/>
        <v>13770645</v>
      </c>
      <c r="H51" s="50">
        <f t="shared" si="3"/>
        <v>-6411223</v>
      </c>
      <c r="I51" s="50">
        <f t="shared" si="3"/>
        <v>-2882561</v>
      </c>
      <c r="J51" s="50">
        <f t="shared" si="3"/>
        <v>4476861</v>
      </c>
      <c r="K51" s="50">
        <f t="shared" si="3"/>
        <v>16036209</v>
      </c>
      <c r="L51" s="50">
        <f t="shared" si="3"/>
        <v>-772856</v>
      </c>
      <c r="M51" s="50">
        <f t="shared" si="3"/>
        <v>2001629</v>
      </c>
      <c r="N51" s="50">
        <f t="shared" si="3"/>
        <v>17264982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21741843</v>
      </c>
      <c r="X51" s="50">
        <f t="shared" si="3"/>
        <v>13454454</v>
      </c>
      <c r="Y51" s="50">
        <f t="shared" si="3"/>
        <v>8287389</v>
      </c>
      <c r="Z51" s="51">
        <f>+IF(X51&lt;&gt;0,+(Y51/X51)*100,0)</f>
        <v>61.59587746927523</v>
      </c>
      <c r="AA51" s="48">
        <f>SUM(AA48:AA50)</f>
        <v>26908913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-21768422</v>
      </c>
      <c r="D53" s="54">
        <f>+D51-D52</f>
        <v>0</v>
      </c>
      <c r="E53" s="55">
        <f t="shared" si="4"/>
        <v>26908913</v>
      </c>
      <c r="F53" s="56">
        <f t="shared" si="4"/>
        <v>26908913</v>
      </c>
      <c r="G53" s="56">
        <f t="shared" si="4"/>
        <v>13770645</v>
      </c>
      <c r="H53" s="56">
        <f t="shared" si="4"/>
        <v>-6411223</v>
      </c>
      <c r="I53" s="56">
        <f t="shared" si="4"/>
        <v>-2882561</v>
      </c>
      <c r="J53" s="56">
        <f t="shared" si="4"/>
        <v>4476861</v>
      </c>
      <c r="K53" s="56">
        <f t="shared" si="4"/>
        <v>16036209</v>
      </c>
      <c r="L53" s="56">
        <f t="shared" si="4"/>
        <v>-772856</v>
      </c>
      <c r="M53" s="56">
        <f t="shared" si="4"/>
        <v>2001629</v>
      </c>
      <c r="N53" s="56">
        <f t="shared" si="4"/>
        <v>17264982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21741843</v>
      </c>
      <c r="X53" s="56">
        <f t="shared" si="4"/>
        <v>13454454</v>
      </c>
      <c r="Y53" s="56">
        <f t="shared" si="4"/>
        <v>8287389</v>
      </c>
      <c r="Z53" s="57">
        <f>+IF(X53&lt;&gt;0,+(Y53/X53)*100,0)</f>
        <v>61.59587746927523</v>
      </c>
      <c r="AA53" s="54">
        <f>+AA51-AA52</f>
        <v>26908913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-21768422</v>
      </c>
      <c r="D56" s="48">
        <f>SUM(D53:D55)</f>
        <v>0</v>
      </c>
      <c r="E56" s="49">
        <f t="shared" si="5"/>
        <v>26908913</v>
      </c>
      <c r="F56" s="50">
        <f t="shared" si="5"/>
        <v>26908913</v>
      </c>
      <c r="G56" s="50">
        <f t="shared" si="5"/>
        <v>13770645</v>
      </c>
      <c r="H56" s="50">
        <f t="shared" si="5"/>
        <v>-6411223</v>
      </c>
      <c r="I56" s="50">
        <f t="shared" si="5"/>
        <v>-2882561</v>
      </c>
      <c r="J56" s="50">
        <f t="shared" si="5"/>
        <v>4476861</v>
      </c>
      <c r="K56" s="50">
        <f t="shared" si="5"/>
        <v>16036209</v>
      </c>
      <c r="L56" s="50">
        <f t="shared" si="5"/>
        <v>-772856</v>
      </c>
      <c r="M56" s="50">
        <f t="shared" si="5"/>
        <v>2001629</v>
      </c>
      <c r="N56" s="50">
        <f t="shared" si="5"/>
        <v>17264982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21741843</v>
      </c>
      <c r="X56" s="50">
        <f t="shared" si="5"/>
        <v>13454454</v>
      </c>
      <c r="Y56" s="50">
        <f t="shared" si="5"/>
        <v>8287389</v>
      </c>
      <c r="Z56" s="51">
        <f>+IF(X56&lt;&gt;0,+(Y56/X56)*100,0)</f>
        <v>61.59587746927523</v>
      </c>
      <c r="AA56" s="48">
        <f>SUM(AA53:AA55)</f>
        <v>26908913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-21768422</v>
      </c>
      <c r="D59" s="65">
        <f>SUM(D56:D58)</f>
        <v>0</v>
      </c>
      <c r="E59" s="66">
        <f t="shared" si="6"/>
        <v>26908913</v>
      </c>
      <c r="F59" s="67">
        <f t="shared" si="6"/>
        <v>26908913</v>
      </c>
      <c r="G59" s="67">
        <f t="shared" si="6"/>
        <v>13770645</v>
      </c>
      <c r="H59" s="67">
        <f t="shared" si="6"/>
        <v>-6411223</v>
      </c>
      <c r="I59" s="67">
        <f t="shared" si="6"/>
        <v>-2882561</v>
      </c>
      <c r="J59" s="67">
        <f t="shared" si="6"/>
        <v>4476861</v>
      </c>
      <c r="K59" s="67">
        <f t="shared" si="6"/>
        <v>16036209</v>
      </c>
      <c r="L59" s="67">
        <f t="shared" si="6"/>
        <v>-772856</v>
      </c>
      <c r="M59" s="67">
        <f t="shared" si="6"/>
        <v>2001629</v>
      </c>
      <c r="N59" s="67">
        <f t="shared" si="6"/>
        <v>17264982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21741843</v>
      </c>
      <c r="X59" s="67">
        <f t="shared" si="6"/>
        <v>13454454</v>
      </c>
      <c r="Y59" s="67">
        <f t="shared" si="6"/>
        <v>8287389</v>
      </c>
      <c r="Z59" s="68">
        <f>+IF(X59&lt;&gt;0,+(Y59/X59)*100,0)</f>
        <v>61.59587746927523</v>
      </c>
      <c r="AA59" s="65">
        <f>SUM(AA56:AA58)</f>
        <v>26908913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439239234</v>
      </c>
      <c r="D6" s="20"/>
      <c r="E6" s="21">
        <v>466929244</v>
      </c>
      <c r="F6" s="22">
        <v>466929244</v>
      </c>
      <c r="G6" s="22">
        <v>31996847</v>
      </c>
      <c r="H6" s="22">
        <v>44527172</v>
      </c>
      <c r="I6" s="22">
        <v>45847074</v>
      </c>
      <c r="J6" s="22">
        <v>122371093</v>
      </c>
      <c r="K6" s="22">
        <v>9799924</v>
      </c>
      <c r="L6" s="22">
        <v>46914382</v>
      </c>
      <c r="M6" s="22">
        <v>43499194</v>
      </c>
      <c r="N6" s="22">
        <v>100213500</v>
      </c>
      <c r="O6" s="22"/>
      <c r="P6" s="22"/>
      <c r="Q6" s="22"/>
      <c r="R6" s="22"/>
      <c r="S6" s="22"/>
      <c r="T6" s="22"/>
      <c r="U6" s="22"/>
      <c r="V6" s="22"/>
      <c r="W6" s="22">
        <v>222584593</v>
      </c>
      <c r="X6" s="22">
        <v>346962774</v>
      </c>
      <c r="Y6" s="22">
        <v>-124378181</v>
      </c>
      <c r="Z6" s="23">
        <v>-35.847701920898288</v>
      </c>
      <c r="AA6" s="20">
        <v>466929244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-1844</v>
      </c>
      <c r="D13" s="20"/>
      <c r="E13" s="21"/>
      <c r="F13" s="22"/>
      <c r="G13" s="22">
        <v>2828416</v>
      </c>
      <c r="H13" s="22">
        <v>806996</v>
      </c>
      <c r="I13" s="22">
        <v>-1696319</v>
      </c>
      <c r="J13" s="22">
        <v>1939093</v>
      </c>
      <c r="K13" s="22">
        <v>836244</v>
      </c>
      <c r="L13" s="22">
        <v>752246</v>
      </c>
      <c r="M13" s="22">
        <v>677740</v>
      </c>
      <c r="N13" s="22">
        <v>2266230</v>
      </c>
      <c r="O13" s="22"/>
      <c r="P13" s="22"/>
      <c r="Q13" s="22"/>
      <c r="R13" s="22"/>
      <c r="S13" s="22"/>
      <c r="T13" s="22"/>
      <c r="U13" s="22"/>
      <c r="V13" s="22"/>
      <c r="W13" s="22">
        <v>4205323</v>
      </c>
      <c r="X13" s="22"/>
      <c r="Y13" s="22">
        <v>4205323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439237390</v>
      </c>
      <c r="D32" s="29">
        <f t="shared" ref="D32:Y32" si="0">SUM(D6:D31)</f>
        <v>0</v>
      </c>
      <c r="E32" s="30">
        <f t="shared" si="0"/>
        <v>466929244</v>
      </c>
      <c r="F32" s="31">
        <f t="shared" si="0"/>
        <v>466929244</v>
      </c>
      <c r="G32" s="31">
        <f t="shared" si="0"/>
        <v>34825263</v>
      </c>
      <c r="H32" s="31">
        <f t="shared" si="0"/>
        <v>45334168</v>
      </c>
      <c r="I32" s="31">
        <f t="shared" si="0"/>
        <v>44150755</v>
      </c>
      <c r="J32" s="31">
        <f t="shared" si="0"/>
        <v>124310186</v>
      </c>
      <c r="K32" s="31">
        <f t="shared" si="0"/>
        <v>10636168</v>
      </c>
      <c r="L32" s="31">
        <f t="shared" si="0"/>
        <v>47666628</v>
      </c>
      <c r="M32" s="31">
        <f t="shared" si="0"/>
        <v>44176934</v>
      </c>
      <c r="N32" s="31">
        <f t="shared" si="0"/>
        <v>102479730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226789916</v>
      </c>
      <c r="X32" s="31">
        <f t="shared" si="0"/>
        <v>346962774</v>
      </c>
      <c r="Y32" s="31">
        <f t="shared" si="0"/>
        <v>-120172858</v>
      </c>
      <c r="Z32" s="32">
        <f>+IF(X32&lt;&gt;0,+(Y32/X32)*100,0)</f>
        <v>-34.635663248415234</v>
      </c>
      <c r="AA32" s="29">
        <f>SUM(AA6:AA31)</f>
        <v>466929244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54806937</v>
      </c>
      <c r="D34" s="20"/>
      <c r="E34" s="21">
        <v>41173220</v>
      </c>
      <c r="F34" s="22">
        <v>41173220</v>
      </c>
      <c r="G34" s="22">
        <v>4856233</v>
      </c>
      <c r="H34" s="22">
        <v>4607516</v>
      </c>
      <c r="I34" s="22">
        <v>4868316</v>
      </c>
      <c r="J34" s="22">
        <v>14332065</v>
      </c>
      <c r="K34" s="22">
        <v>5249615</v>
      </c>
      <c r="L34" s="22">
        <v>5017631</v>
      </c>
      <c r="M34" s="22">
        <v>5509592</v>
      </c>
      <c r="N34" s="22">
        <v>15776838</v>
      </c>
      <c r="O34" s="22"/>
      <c r="P34" s="22"/>
      <c r="Q34" s="22"/>
      <c r="R34" s="22"/>
      <c r="S34" s="22"/>
      <c r="T34" s="22"/>
      <c r="U34" s="22"/>
      <c r="V34" s="22"/>
      <c r="W34" s="22">
        <v>30108903</v>
      </c>
      <c r="X34" s="22">
        <v>28586610</v>
      </c>
      <c r="Y34" s="22">
        <v>1522293</v>
      </c>
      <c r="Z34" s="23">
        <v>5.3251959571281802</v>
      </c>
      <c r="AA34" s="20">
        <v>41173220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371986217</v>
      </c>
      <c r="D36" s="20"/>
      <c r="E36" s="21">
        <v>330000000</v>
      </c>
      <c r="F36" s="22">
        <v>330000000</v>
      </c>
      <c r="G36" s="22">
        <v>10640</v>
      </c>
      <c r="H36" s="22">
        <v>33511198</v>
      </c>
      <c r="I36" s="22">
        <v>30218376</v>
      </c>
      <c r="J36" s="22">
        <v>63740214</v>
      </c>
      <c r="K36" s="22">
        <v>26696364</v>
      </c>
      <c r="L36" s="22">
        <v>59396744</v>
      </c>
      <c r="M36" s="22">
        <v>11741943</v>
      </c>
      <c r="N36" s="22">
        <v>97835051</v>
      </c>
      <c r="O36" s="22"/>
      <c r="P36" s="22"/>
      <c r="Q36" s="22"/>
      <c r="R36" s="22"/>
      <c r="S36" s="22"/>
      <c r="T36" s="22"/>
      <c r="U36" s="22"/>
      <c r="V36" s="22"/>
      <c r="W36" s="22">
        <v>161575265</v>
      </c>
      <c r="X36" s="22">
        <v>207420144</v>
      </c>
      <c r="Y36" s="22">
        <v>-45844879</v>
      </c>
      <c r="Z36" s="23">
        <v>-22.102423668166001</v>
      </c>
      <c r="AA36" s="20">
        <v>330000000</v>
      </c>
    </row>
    <row r="37" spans="1:27" ht="13.5" x14ac:dyDescent="0.25">
      <c r="A37" s="19" t="s">
        <v>63</v>
      </c>
      <c r="B37" s="15" t="s">
        <v>32</v>
      </c>
      <c r="C37" s="20">
        <v>13015130</v>
      </c>
      <c r="D37" s="20"/>
      <c r="E37" s="21">
        <v>14677680</v>
      </c>
      <c r="F37" s="22">
        <v>14677680</v>
      </c>
      <c r="G37" s="22">
        <v>783827</v>
      </c>
      <c r="H37" s="22">
        <v>1043163</v>
      </c>
      <c r="I37" s="22">
        <v>713078</v>
      </c>
      <c r="J37" s="22">
        <v>2540068</v>
      </c>
      <c r="K37" s="22">
        <v>626840</v>
      </c>
      <c r="L37" s="22">
        <v>1277626</v>
      </c>
      <c r="M37" s="22">
        <v>1264529</v>
      </c>
      <c r="N37" s="22">
        <v>3168995</v>
      </c>
      <c r="O37" s="22"/>
      <c r="P37" s="22"/>
      <c r="Q37" s="22"/>
      <c r="R37" s="22"/>
      <c r="S37" s="22"/>
      <c r="T37" s="22"/>
      <c r="U37" s="22"/>
      <c r="V37" s="22"/>
      <c r="W37" s="22">
        <v>5709063</v>
      </c>
      <c r="X37" s="22">
        <v>7338840</v>
      </c>
      <c r="Y37" s="22">
        <v>-1629777</v>
      </c>
      <c r="Z37" s="23">
        <v>-22.207555962522687</v>
      </c>
      <c r="AA37" s="20">
        <v>14677680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9490656</v>
      </c>
      <c r="D39" s="20"/>
      <c r="E39" s="21"/>
      <c r="F39" s="22"/>
      <c r="G39" s="22"/>
      <c r="H39" s="22"/>
      <c r="I39" s="22">
        <v>8252460</v>
      </c>
      <c r="J39" s="22">
        <v>8252460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8252460</v>
      </c>
      <c r="X39" s="22"/>
      <c r="Y39" s="22">
        <v>8252460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12788409</v>
      </c>
      <c r="D41" s="20"/>
      <c r="E41" s="21">
        <v>9338190</v>
      </c>
      <c r="F41" s="22">
        <v>9338190</v>
      </c>
      <c r="G41" s="22">
        <v>829028</v>
      </c>
      <c r="H41" s="22">
        <v>3551042</v>
      </c>
      <c r="I41" s="22">
        <v>1215465</v>
      </c>
      <c r="J41" s="22">
        <v>5595535</v>
      </c>
      <c r="K41" s="22">
        <v>761395</v>
      </c>
      <c r="L41" s="22">
        <v>572752</v>
      </c>
      <c r="M41" s="22">
        <v>550359</v>
      </c>
      <c r="N41" s="22">
        <v>1884506</v>
      </c>
      <c r="O41" s="22"/>
      <c r="P41" s="22"/>
      <c r="Q41" s="22"/>
      <c r="R41" s="22"/>
      <c r="S41" s="22"/>
      <c r="T41" s="22"/>
      <c r="U41" s="22"/>
      <c r="V41" s="22"/>
      <c r="W41" s="22">
        <v>7480041</v>
      </c>
      <c r="X41" s="22">
        <v>10838190</v>
      </c>
      <c r="Y41" s="22">
        <v>-3358149</v>
      </c>
      <c r="Z41" s="23">
        <v>-30.984407913129409</v>
      </c>
      <c r="AA41" s="20">
        <v>9338190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>
        <v>14631</v>
      </c>
      <c r="I43" s="22">
        <v>585</v>
      </c>
      <c r="J43" s="22">
        <v>15216</v>
      </c>
      <c r="K43" s="22"/>
      <c r="L43" s="22">
        <v>545</v>
      </c>
      <c r="M43" s="22">
        <v>18</v>
      </c>
      <c r="N43" s="22">
        <v>563</v>
      </c>
      <c r="O43" s="22"/>
      <c r="P43" s="22"/>
      <c r="Q43" s="22"/>
      <c r="R43" s="22"/>
      <c r="S43" s="22"/>
      <c r="T43" s="22"/>
      <c r="U43" s="22"/>
      <c r="V43" s="22"/>
      <c r="W43" s="22">
        <v>15779</v>
      </c>
      <c r="X43" s="22"/>
      <c r="Y43" s="22">
        <v>15779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2053190</v>
      </c>
      <c r="D44" s="20"/>
      <c r="E44" s="21">
        <v>1643330</v>
      </c>
      <c r="F44" s="22">
        <v>1643330</v>
      </c>
      <c r="G44" s="22">
        <v>2853</v>
      </c>
      <c r="H44" s="22">
        <v>36615</v>
      </c>
      <c r="I44" s="22">
        <v>58430</v>
      </c>
      <c r="J44" s="22">
        <v>97898</v>
      </c>
      <c r="K44" s="22">
        <v>61493</v>
      </c>
      <c r="L44" s="22">
        <v>46383</v>
      </c>
      <c r="M44" s="22">
        <v>29973</v>
      </c>
      <c r="N44" s="22">
        <v>137849</v>
      </c>
      <c r="O44" s="22"/>
      <c r="P44" s="22"/>
      <c r="Q44" s="22"/>
      <c r="R44" s="22"/>
      <c r="S44" s="22"/>
      <c r="T44" s="22"/>
      <c r="U44" s="22"/>
      <c r="V44" s="22"/>
      <c r="W44" s="22">
        <v>235747</v>
      </c>
      <c r="X44" s="22">
        <v>1578408</v>
      </c>
      <c r="Y44" s="22">
        <v>-1342661</v>
      </c>
      <c r="Z44" s="23">
        <v>-85.064254616043513</v>
      </c>
      <c r="AA44" s="20">
        <v>1643330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464140539</v>
      </c>
      <c r="D47" s="29">
        <f t="shared" ref="D47:Y47" si="1">SUM(D34:D46)</f>
        <v>0</v>
      </c>
      <c r="E47" s="30">
        <f t="shared" si="1"/>
        <v>396832420</v>
      </c>
      <c r="F47" s="31">
        <f t="shared" si="1"/>
        <v>396832420</v>
      </c>
      <c r="G47" s="31">
        <f t="shared" si="1"/>
        <v>6482581</v>
      </c>
      <c r="H47" s="31">
        <f t="shared" si="1"/>
        <v>42764165</v>
      </c>
      <c r="I47" s="31">
        <f t="shared" si="1"/>
        <v>45326710</v>
      </c>
      <c r="J47" s="31">
        <f t="shared" si="1"/>
        <v>94573456</v>
      </c>
      <c r="K47" s="31">
        <f t="shared" si="1"/>
        <v>33395707</v>
      </c>
      <c r="L47" s="31">
        <f t="shared" si="1"/>
        <v>66311681</v>
      </c>
      <c r="M47" s="31">
        <f t="shared" si="1"/>
        <v>19096414</v>
      </c>
      <c r="N47" s="31">
        <f t="shared" si="1"/>
        <v>118803802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213377258</v>
      </c>
      <c r="X47" s="31">
        <f t="shared" si="1"/>
        <v>255762192</v>
      </c>
      <c r="Y47" s="31">
        <f t="shared" si="1"/>
        <v>-42384934</v>
      </c>
      <c r="Z47" s="32">
        <f>+IF(X47&lt;&gt;0,+(Y47/X47)*100,0)</f>
        <v>-16.572009204550454</v>
      </c>
      <c r="AA47" s="29">
        <f>SUM(AA34:AA46)</f>
        <v>396832420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-24903149</v>
      </c>
      <c r="D48" s="39">
        <f t="shared" si="2"/>
        <v>0</v>
      </c>
      <c r="E48" s="40">
        <f t="shared" si="2"/>
        <v>70096824</v>
      </c>
      <c r="F48" s="41">
        <f t="shared" si="2"/>
        <v>70096824</v>
      </c>
      <c r="G48" s="41">
        <f t="shared" si="2"/>
        <v>28342682</v>
      </c>
      <c r="H48" s="41">
        <f t="shared" si="2"/>
        <v>2570003</v>
      </c>
      <c r="I48" s="41">
        <f t="shared" si="2"/>
        <v>-1175955</v>
      </c>
      <c r="J48" s="41">
        <f t="shared" si="2"/>
        <v>29736730</v>
      </c>
      <c r="K48" s="41">
        <f t="shared" si="2"/>
        <v>-22759539</v>
      </c>
      <c r="L48" s="41">
        <f t="shared" si="2"/>
        <v>-18645053</v>
      </c>
      <c r="M48" s="41">
        <f t="shared" si="2"/>
        <v>25080520</v>
      </c>
      <c r="N48" s="41">
        <f t="shared" si="2"/>
        <v>-16324072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13412658</v>
      </c>
      <c r="X48" s="41">
        <f t="shared" si="2"/>
        <v>91200582</v>
      </c>
      <c r="Y48" s="41">
        <f t="shared" si="2"/>
        <v>-77787924</v>
      </c>
      <c r="Z48" s="42">
        <f>+IF(X48&lt;&gt;0,+(Y48/X48)*100,0)</f>
        <v>-85.293232010295725</v>
      </c>
      <c r="AA48" s="39">
        <f>+AA32-AA47</f>
        <v>70096824</v>
      </c>
    </row>
    <row r="49" spans="1:27" ht="25.5" x14ac:dyDescent="0.25">
      <c r="A49" s="43" t="s">
        <v>74</v>
      </c>
      <c r="B49" s="15" t="s">
        <v>32</v>
      </c>
      <c r="C49" s="20">
        <v>7000000</v>
      </c>
      <c r="D49" s="20"/>
      <c r="E49" s="21">
        <v>12506004</v>
      </c>
      <c r="F49" s="22">
        <v>12506004</v>
      </c>
      <c r="G49" s="22">
        <v>102549</v>
      </c>
      <c r="H49" s="22"/>
      <c r="I49" s="22">
        <v>466000</v>
      </c>
      <c r="J49" s="22">
        <v>568549</v>
      </c>
      <c r="K49" s="22">
        <v>814041</v>
      </c>
      <c r="L49" s="22"/>
      <c r="M49" s="22">
        <v>6431519</v>
      </c>
      <c r="N49" s="22">
        <v>7245560</v>
      </c>
      <c r="O49" s="22"/>
      <c r="P49" s="22"/>
      <c r="Q49" s="22"/>
      <c r="R49" s="22"/>
      <c r="S49" s="22"/>
      <c r="T49" s="22"/>
      <c r="U49" s="22"/>
      <c r="V49" s="22"/>
      <c r="W49" s="22">
        <v>7814109</v>
      </c>
      <c r="X49" s="22">
        <v>6253002</v>
      </c>
      <c r="Y49" s="22">
        <v>1561107</v>
      </c>
      <c r="Z49" s="23">
        <v>24.965720465146184</v>
      </c>
      <c r="AA49" s="20">
        <v>12506004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-17903149</v>
      </c>
      <c r="D51" s="48">
        <f t="shared" si="3"/>
        <v>0</v>
      </c>
      <c r="E51" s="49">
        <f t="shared" si="3"/>
        <v>82602828</v>
      </c>
      <c r="F51" s="50">
        <f t="shared" si="3"/>
        <v>82602828</v>
      </c>
      <c r="G51" s="50">
        <f t="shared" si="3"/>
        <v>28445231</v>
      </c>
      <c r="H51" s="50">
        <f t="shared" si="3"/>
        <v>2570003</v>
      </c>
      <c r="I51" s="50">
        <f t="shared" si="3"/>
        <v>-709955</v>
      </c>
      <c r="J51" s="50">
        <f t="shared" si="3"/>
        <v>30305279</v>
      </c>
      <c r="K51" s="50">
        <f t="shared" si="3"/>
        <v>-21945498</v>
      </c>
      <c r="L51" s="50">
        <f t="shared" si="3"/>
        <v>-18645053</v>
      </c>
      <c r="M51" s="50">
        <f t="shared" si="3"/>
        <v>31512039</v>
      </c>
      <c r="N51" s="50">
        <f t="shared" si="3"/>
        <v>-9078512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21226767</v>
      </c>
      <c r="X51" s="50">
        <f t="shared" si="3"/>
        <v>97453584</v>
      </c>
      <c r="Y51" s="50">
        <f t="shared" si="3"/>
        <v>-76226817</v>
      </c>
      <c r="Z51" s="51">
        <f>+IF(X51&lt;&gt;0,+(Y51/X51)*100,0)</f>
        <v>-78.218587630394381</v>
      </c>
      <c r="AA51" s="48">
        <f>SUM(AA48:AA50)</f>
        <v>82602828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-17903149</v>
      </c>
      <c r="D53" s="54">
        <f>+D51-D52</f>
        <v>0</v>
      </c>
      <c r="E53" s="55">
        <f t="shared" si="4"/>
        <v>82602828</v>
      </c>
      <c r="F53" s="56">
        <f t="shared" si="4"/>
        <v>82602828</v>
      </c>
      <c r="G53" s="56">
        <f t="shared" si="4"/>
        <v>28445231</v>
      </c>
      <c r="H53" s="56">
        <f t="shared" si="4"/>
        <v>2570003</v>
      </c>
      <c r="I53" s="56">
        <f t="shared" si="4"/>
        <v>-709955</v>
      </c>
      <c r="J53" s="56">
        <f t="shared" si="4"/>
        <v>30305279</v>
      </c>
      <c r="K53" s="56">
        <f t="shared" si="4"/>
        <v>-21945498</v>
      </c>
      <c r="L53" s="56">
        <f t="shared" si="4"/>
        <v>-18645053</v>
      </c>
      <c r="M53" s="56">
        <f t="shared" si="4"/>
        <v>31512039</v>
      </c>
      <c r="N53" s="56">
        <f t="shared" si="4"/>
        <v>-9078512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21226767</v>
      </c>
      <c r="X53" s="56">
        <f t="shared" si="4"/>
        <v>97453584</v>
      </c>
      <c r="Y53" s="56">
        <f t="shared" si="4"/>
        <v>-76226817</v>
      </c>
      <c r="Z53" s="57">
        <f>+IF(X53&lt;&gt;0,+(Y53/X53)*100,0)</f>
        <v>-78.218587630394381</v>
      </c>
      <c r="AA53" s="54">
        <f>+AA51-AA52</f>
        <v>82602828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-17903149</v>
      </c>
      <c r="D56" s="48">
        <f>SUM(D53:D55)</f>
        <v>0</v>
      </c>
      <c r="E56" s="49">
        <f t="shared" si="5"/>
        <v>82602828</v>
      </c>
      <c r="F56" s="50">
        <f t="shared" si="5"/>
        <v>82602828</v>
      </c>
      <c r="G56" s="50">
        <f t="shared" si="5"/>
        <v>28445231</v>
      </c>
      <c r="H56" s="50">
        <f t="shared" si="5"/>
        <v>2570003</v>
      </c>
      <c r="I56" s="50">
        <f t="shared" si="5"/>
        <v>-709955</v>
      </c>
      <c r="J56" s="50">
        <f t="shared" si="5"/>
        <v>30305279</v>
      </c>
      <c r="K56" s="50">
        <f t="shared" si="5"/>
        <v>-21945498</v>
      </c>
      <c r="L56" s="50">
        <f t="shared" si="5"/>
        <v>-18645053</v>
      </c>
      <c r="M56" s="50">
        <f t="shared" si="5"/>
        <v>31512039</v>
      </c>
      <c r="N56" s="50">
        <f t="shared" si="5"/>
        <v>-9078512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21226767</v>
      </c>
      <c r="X56" s="50">
        <f t="shared" si="5"/>
        <v>97453584</v>
      </c>
      <c r="Y56" s="50">
        <f t="shared" si="5"/>
        <v>-76226817</v>
      </c>
      <c r="Z56" s="51">
        <f>+IF(X56&lt;&gt;0,+(Y56/X56)*100,0)</f>
        <v>-78.218587630394381</v>
      </c>
      <c r="AA56" s="48">
        <f>SUM(AA53:AA55)</f>
        <v>82602828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-17903149</v>
      </c>
      <c r="D59" s="65">
        <f>SUM(D56:D58)</f>
        <v>0</v>
      </c>
      <c r="E59" s="66">
        <f t="shared" si="6"/>
        <v>82602828</v>
      </c>
      <c r="F59" s="67">
        <f t="shared" si="6"/>
        <v>82602828</v>
      </c>
      <c r="G59" s="67">
        <f t="shared" si="6"/>
        <v>28445231</v>
      </c>
      <c r="H59" s="67">
        <f t="shared" si="6"/>
        <v>2570003</v>
      </c>
      <c r="I59" s="67">
        <f t="shared" si="6"/>
        <v>-709955</v>
      </c>
      <c r="J59" s="67">
        <f t="shared" si="6"/>
        <v>30305279</v>
      </c>
      <c r="K59" s="67">
        <f t="shared" si="6"/>
        <v>-21945498</v>
      </c>
      <c r="L59" s="67">
        <f t="shared" si="6"/>
        <v>-18645053</v>
      </c>
      <c r="M59" s="67">
        <f t="shared" si="6"/>
        <v>31512039</v>
      </c>
      <c r="N59" s="67">
        <f t="shared" si="6"/>
        <v>-9078512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21226767</v>
      </c>
      <c r="X59" s="67">
        <f t="shared" si="6"/>
        <v>97453584</v>
      </c>
      <c r="Y59" s="67">
        <f t="shared" si="6"/>
        <v>-76226817</v>
      </c>
      <c r="Z59" s="68">
        <f>+IF(X59&lt;&gt;0,+(Y59/X59)*100,0)</f>
        <v>-78.218587630394381</v>
      </c>
      <c r="AA59" s="65">
        <f>SUM(AA56:AA58)</f>
        <v>82602828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2183617</v>
      </c>
      <c r="D34" s="20"/>
      <c r="E34" s="21">
        <v>3120538</v>
      </c>
      <c r="F34" s="22">
        <v>3120538</v>
      </c>
      <c r="G34" s="22">
        <v>167760</v>
      </c>
      <c r="H34" s="22">
        <v>167760</v>
      </c>
      <c r="I34" s="22">
        <v>253667</v>
      </c>
      <c r="J34" s="22">
        <v>589187</v>
      </c>
      <c r="K34" s="22">
        <v>202689</v>
      </c>
      <c r="L34" s="22">
        <v>170276</v>
      </c>
      <c r="M34" s="22">
        <v>174939</v>
      </c>
      <c r="N34" s="22">
        <v>547904</v>
      </c>
      <c r="O34" s="22"/>
      <c r="P34" s="22"/>
      <c r="Q34" s="22"/>
      <c r="R34" s="22"/>
      <c r="S34" s="22"/>
      <c r="T34" s="22"/>
      <c r="U34" s="22"/>
      <c r="V34" s="22"/>
      <c r="W34" s="22">
        <v>1137091</v>
      </c>
      <c r="X34" s="22">
        <v>1560270</v>
      </c>
      <c r="Y34" s="22">
        <v>-423179</v>
      </c>
      <c r="Z34" s="23">
        <v>-27.12216475353625</v>
      </c>
      <c r="AA34" s="20">
        <v>3120538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1148990</v>
      </c>
      <c r="D37" s="20"/>
      <c r="E37" s="21">
        <v>1150000</v>
      </c>
      <c r="F37" s="22">
        <v>1150000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574998</v>
      </c>
      <c r="Y37" s="22">
        <v>-574998</v>
      </c>
      <c r="Z37" s="23">
        <v>-100</v>
      </c>
      <c r="AA37" s="20">
        <v>1150000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9508980</v>
      </c>
      <c r="D39" s="20"/>
      <c r="E39" s="21">
        <v>4536121</v>
      </c>
      <c r="F39" s="22">
        <v>4536121</v>
      </c>
      <c r="G39" s="22"/>
      <c r="H39" s="22"/>
      <c r="I39" s="22">
        <v>1219203</v>
      </c>
      <c r="J39" s="22">
        <v>1219203</v>
      </c>
      <c r="K39" s="22"/>
      <c r="L39" s="22">
        <v>397566</v>
      </c>
      <c r="M39" s="22"/>
      <c r="N39" s="22">
        <v>397566</v>
      </c>
      <c r="O39" s="22"/>
      <c r="P39" s="22"/>
      <c r="Q39" s="22"/>
      <c r="R39" s="22"/>
      <c r="S39" s="22"/>
      <c r="T39" s="22"/>
      <c r="U39" s="22"/>
      <c r="V39" s="22"/>
      <c r="W39" s="22">
        <v>1616769</v>
      </c>
      <c r="X39" s="22">
        <v>2268060</v>
      </c>
      <c r="Y39" s="22">
        <v>-651291</v>
      </c>
      <c r="Z39" s="23">
        <v>-28.715774714954627</v>
      </c>
      <c r="AA39" s="20">
        <v>4536121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72850</v>
      </c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>
        <v>1739130</v>
      </c>
      <c r="N41" s="22">
        <v>1739130</v>
      </c>
      <c r="O41" s="22"/>
      <c r="P41" s="22"/>
      <c r="Q41" s="22"/>
      <c r="R41" s="22"/>
      <c r="S41" s="22"/>
      <c r="T41" s="22"/>
      <c r="U41" s="22"/>
      <c r="V41" s="22"/>
      <c r="W41" s="22">
        <v>1739130</v>
      </c>
      <c r="X41" s="22">
        <v>1000002</v>
      </c>
      <c r="Y41" s="22">
        <v>739128</v>
      </c>
      <c r="Z41" s="23">
        <v>73.912652174695651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>
        <v>26773305</v>
      </c>
      <c r="D42" s="20"/>
      <c r="E42" s="21">
        <v>8902650</v>
      </c>
      <c r="F42" s="22">
        <v>8902650</v>
      </c>
      <c r="G42" s="22">
        <v>783361</v>
      </c>
      <c r="H42" s="22">
        <v>836201</v>
      </c>
      <c r="I42" s="22">
        <v>46877</v>
      </c>
      <c r="J42" s="22">
        <v>1666439</v>
      </c>
      <c r="K42" s="22"/>
      <c r="L42" s="22">
        <v>1570285</v>
      </c>
      <c r="M42" s="22">
        <v>93753</v>
      </c>
      <c r="N42" s="22">
        <v>1664038</v>
      </c>
      <c r="O42" s="22"/>
      <c r="P42" s="22"/>
      <c r="Q42" s="22"/>
      <c r="R42" s="22"/>
      <c r="S42" s="22"/>
      <c r="T42" s="22"/>
      <c r="U42" s="22"/>
      <c r="V42" s="22"/>
      <c r="W42" s="22">
        <v>3330477</v>
      </c>
      <c r="X42" s="22">
        <v>4451328</v>
      </c>
      <c r="Y42" s="22">
        <v>-1120851</v>
      </c>
      <c r="Z42" s="23">
        <v>-25.180148486024844</v>
      </c>
      <c r="AA42" s="20">
        <v>8902650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18653</v>
      </c>
      <c r="D44" s="20"/>
      <c r="E44" s="21">
        <v>1024151</v>
      </c>
      <c r="F44" s="22">
        <v>1024151</v>
      </c>
      <c r="G44" s="22">
        <v>1335</v>
      </c>
      <c r="H44" s="22">
        <v>1151335</v>
      </c>
      <c r="I44" s="22">
        <v>2194</v>
      </c>
      <c r="J44" s="22">
        <v>1154864</v>
      </c>
      <c r="K44" s="22">
        <v>1616</v>
      </c>
      <c r="L44" s="22">
        <v>1392</v>
      </c>
      <c r="M44" s="22">
        <v>1392</v>
      </c>
      <c r="N44" s="22">
        <v>4400</v>
      </c>
      <c r="O44" s="22"/>
      <c r="P44" s="22"/>
      <c r="Q44" s="22"/>
      <c r="R44" s="22"/>
      <c r="S44" s="22"/>
      <c r="T44" s="22"/>
      <c r="U44" s="22"/>
      <c r="V44" s="22"/>
      <c r="W44" s="22">
        <v>1159264</v>
      </c>
      <c r="X44" s="22">
        <v>512076</v>
      </c>
      <c r="Y44" s="22">
        <v>647188</v>
      </c>
      <c r="Z44" s="23">
        <v>126.38514595489731</v>
      </c>
      <c r="AA44" s="20">
        <v>1024151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39706395</v>
      </c>
      <c r="D47" s="29">
        <f t="shared" ref="D47:Y47" si="1">SUM(D34:D46)</f>
        <v>0</v>
      </c>
      <c r="E47" s="30">
        <f t="shared" si="1"/>
        <v>20733460</v>
      </c>
      <c r="F47" s="31">
        <f t="shared" si="1"/>
        <v>20733460</v>
      </c>
      <c r="G47" s="31">
        <f t="shared" si="1"/>
        <v>952456</v>
      </c>
      <c r="H47" s="31">
        <f t="shared" si="1"/>
        <v>2155296</v>
      </c>
      <c r="I47" s="31">
        <f t="shared" si="1"/>
        <v>1521941</v>
      </c>
      <c r="J47" s="31">
        <f t="shared" si="1"/>
        <v>4629693</v>
      </c>
      <c r="K47" s="31">
        <f t="shared" si="1"/>
        <v>204305</v>
      </c>
      <c r="L47" s="31">
        <f t="shared" si="1"/>
        <v>2139519</v>
      </c>
      <c r="M47" s="31">
        <f t="shared" si="1"/>
        <v>2009214</v>
      </c>
      <c r="N47" s="31">
        <f t="shared" si="1"/>
        <v>4353038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8982731</v>
      </c>
      <c r="X47" s="31">
        <f t="shared" si="1"/>
        <v>10366734</v>
      </c>
      <c r="Y47" s="31">
        <f t="shared" si="1"/>
        <v>-1384003</v>
      </c>
      <c r="Z47" s="32">
        <f>+IF(X47&lt;&gt;0,+(Y47/X47)*100,0)</f>
        <v>-13.350424540650893</v>
      </c>
      <c r="AA47" s="29">
        <f>SUM(AA34:AA46)</f>
        <v>20733460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-39706395</v>
      </c>
      <c r="D48" s="39">
        <f t="shared" si="2"/>
        <v>0</v>
      </c>
      <c r="E48" s="40">
        <f t="shared" si="2"/>
        <v>-20733460</v>
      </c>
      <c r="F48" s="41">
        <f t="shared" si="2"/>
        <v>-20733460</v>
      </c>
      <c r="G48" s="41">
        <f t="shared" si="2"/>
        <v>-952456</v>
      </c>
      <c r="H48" s="41">
        <f t="shared" si="2"/>
        <v>-2155296</v>
      </c>
      <c r="I48" s="41">
        <f t="shared" si="2"/>
        <v>-1521941</v>
      </c>
      <c r="J48" s="41">
        <f t="shared" si="2"/>
        <v>-4629693</v>
      </c>
      <c r="K48" s="41">
        <f t="shared" si="2"/>
        <v>-204305</v>
      </c>
      <c r="L48" s="41">
        <f t="shared" si="2"/>
        <v>-2139519</v>
      </c>
      <c r="M48" s="41">
        <f t="shared" si="2"/>
        <v>-2009214</v>
      </c>
      <c r="N48" s="41">
        <f t="shared" si="2"/>
        <v>-4353038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-8982731</v>
      </c>
      <c r="X48" s="41">
        <f t="shared" si="2"/>
        <v>-10366734</v>
      </c>
      <c r="Y48" s="41">
        <f t="shared" si="2"/>
        <v>1384003</v>
      </c>
      <c r="Z48" s="42">
        <f>+IF(X48&lt;&gt;0,+(Y48/X48)*100,0)</f>
        <v>-13.350424540650893</v>
      </c>
      <c r="AA48" s="39">
        <f>+AA32-AA47</f>
        <v>-20733460</v>
      </c>
    </row>
    <row r="49" spans="1:27" ht="25.5" x14ac:dyDescent="0.25">
      <c r="A49" s="43" t="s">
        <v>74</v>
      </c>
      <c r="B49" s="15" t="s">
        <v>32</v>
      </c>
      <c r="C49" s="20">
        <v>24931000</v>
      </c>
      <c r="D49" s="20"/>
      <c r="E49" s="21">
        <v>19105000</v>
      </c>
      <c r="F49" s="22">
        <v>19105000</v>
      </c>
      <c r="G49" s="22"/>
      <c r="H49" s="22">
        <v>2897934</v>
      </c>
      <c r="I49" s="22"/>
      <c r="J49" s="22">
        <v>2897934</v>
      </c>
      <c r="K49" s="22">
        <v>4042540</v>
      </c>
      <c r="L49" s="22"/>
      <c r="M49" s="22"/>
      <c r="N49" s="22">
        <v>4042540</v>
      </c>
      <c r="O49" s="22"/>
      <c r="P49" s="22"/>
      <c r="Q49" s="22"/>
      <c r="R49" s="22"/>
      <c r="S49" s="22"/>
      <c r="T49" s="22"/>
      <c r="U49" s="22"/>
      <c r="V49" s="22"/>
      <c r="W49" s="22">
        <v>6940474</v>
      </c>
      <c r="X49" s="22">
        <v>19105000</v>
      </c>
      <c r="Y49" s="22">
        <v>-12164526</v>
      </c>
      <c r="Z49" s="23">
        <v>-63.671949751373994</v>
      </c>
      <c r="AA49" s="20">
        <v>19105000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-14775395</v>
      </c>
      <c r="D51" s="48">
        <f t="shared" si="3"/>
        <v>0</v>
      </c>
      <c r="E51" s="49">
        <f t="shared" si="3"/>
        <v>-1628460</v>
      </c>
      <c r="F51" s="50">
        <f t="shared" si="3"/>
        <v>-1628460</v>
      </c>
      <c r="G51" s="50">
        <f t="shared" si="3"/>
        <v>-952456</v>
      </c>
      <c r="H51" s="50">
        <f t="shared" si="3"/>
        <v>742638</v>
      </c>
      <c r="I51" s="50">
        <f t="shared" si="3"/>
        <v>-1521941</v>
      </c>
      <c r="J51" s="50">
        <f t="shared" si="3"/>
        <v>-1731759</v>
      </c>
      <c r="K51" s="50">
        <f t="shared" si="3"/>
        <v>3838235</v>
      </c>
      <c r="L51" s="50">
        <f t="shared" si="3"/>
        <v>-2139519</v>
      </c>
      <c r="M51" s="50">
        <f t="shared" si="3"/>
        <v>-2009214</v>
      </c>
      <c r="N51" s="50">
        <f t="shared" si="3"/>
        <v>-310498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-2042257</v>
      </c>
      <c r="X51" s="50">
        <f t="shared" si="3"/>
        <v>8738266</v>
      </c>
      <c r="Y51" s="50">
        <f t="shared" si="3"/>
        <v>-10780523</v>
      </c>
      <c r="Z51" s="51">
        <f>+IF(X51&lt;&gt;0,+(Y51/X51)*100,0)</f>
        <v>-123.37142174431403</v>
      </c>
      <c r="AA51" s="48">
        <f>SUM(AA48:AA50)</f>
        <v>-1628460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-14775395</v>
      </c>
      <c r="D53" s="54">
        <f>+D51-D52</f>
        <v>0</v>
      </c>
      <c r="E53" s="55">
        <f t="shared" si="4"/>
        <v>-1628460</v>
      </c>
      <c r="F53" s="56">
        <f t="shared" si="4"/>
        <v>-1628460</v>
      </c>
      <c r="G53" s="56">
        <f t="shared" si="4"/>
        <v>-952456</v>
      </c>
      <c r="H53" s="56">
        <f t="shared" si="4"/>
        <v>742638</v>
      </c>
      <c r="I53" s="56">
        <f t="shared" si="4"/>
        <v>-1521941</v>
      </c>
      <c r="J53" s="56">
        <f t="shared" si="4"/>
        <v>-1731759</v>
      </c>
      <c r="K53" s="56">
        <f t="shared" si="4"/>
        <v>3838235</v>
      </c>
      <c r="L53" s="56">
        <f t="shared" si="4"/>
        <v>-2139519</v>
      </c>
      <c r="M53" s="56">
        <f t="shared" si="4"/>
        <v>-2009214</v>
      </c>
      <c r="N53" s="56">
        <f t="shared" si="4"/>
        <v>-310498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-2042257</v>
      </c>
      <c r="X53" s="56">
        <f t="shared" si="4"/>
        <v>8738266</v>
      </c>
      <c r="Y53" s="56">
        <f t="shared" si="4"/>
        <v>-10780523</v>
      </c>
      <c r="Z53" s="57">
        <f>+IF(X53&lt;&gt;0,+(Y53/X53)*100,0)</f>
        <v>-123.37142174431403</v>
      </c>
      <c r="AA53" s="54">
        <f>+AA51-AA52</f>
        <v>-1628460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-14775395</v>
      </c>
      <c r="D56" s="48">
        <f>SUM(D53:D55)</f>
        <v>0</v>
      </c>
      <c r="E56" s="49">
        <f t="shared" si="5"/>
        <v>-1628460</v>
      </c>
      <c r="F56" s="50">
        <f t="shared" si="5"/>
        <v>-1628460</v>
      </c>
      <c r="G56" s="50">
        <f t="shared" si="5"/>
        <v>-952456</v>
      </c>
      <c r="H56" s="50">
        <f t="shared" si="5"/>
        <v>742638</v>
      </c>
      <c r="I56" s="50">
        <f t="shared" si="5"/>
        <v>-1521941</v>
      </c>
      <c r="J56" s="50">
        <f t="shared" si="5"/>
        <v>-1731759</v>
      </c>
      <c r="K56" s="50">
        <f t="shared" si="5"/>
        <v>3838235</v>
      </c>
      <c r="L56" s="50">
        <f t="shared" si="5"/>
        <v>-2139519</v>
      </c>
      <c r="M56" s="50">
        <f t="shared" si="5"/>
        <v>-2009214</v>
      </c>
      <c r="N56" s="50">
        <f t="shared" si="5"/>
        <v>-310498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-2042257</v>
      </c>
      <c r="X56" s="50">
        <f t="shared" si="5"/>
        <v>8738266</v>
      </c>
      <c r="Y56" s="50">
        <f t="shared" si="5"/>
        <v>-10780523</v>
      </c>
      <c r="Z56" s="51">
        <f>+IF(X56&lt;&gt;0,+(Y56/X56)*100,0)</f>
        <v>-123.37142174431403</v>
      </c>
      <c r="AA56" s="48">
        <f>SUM(AA53:AA55)</f>
        <v>-1628460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-14775395</v>
      </c>
      <c r="D59" s="65">
        <f>SUM(D56:D58)</f>
        <v>0</v>
      </c>
      <c r="E59" s="66">
        <f t="shared" si="6"/>
        <v>-1628460</v>
      </c>
      <c r="F59" s="67">
        <f t="shared" si="6"/>
        <v>-1628460</v>
      </c>
      <c r="G59" s="67">
        <f t="shared" si="6"/>
        <v>-952456</v>
      </c>
      <c r="H59" s="67">
        <f t="shared" si="6"/>
        <v>742638</v>
      </c>
      <c r="I59" s="67">
        <f t="shared" si="6"/>
        <v>-1521941</v>
      </c>
      <c r="J59" s="67">
        <f t="shared" si="6"/>
        <v>-1731759</v>
      </c>
      <c r="K59" s="67">
        <f t="shared" si="6"/>
        <v>3838235</v>
      </c>
      <c r="L59" s="67">
        <f t="shared" si="6"/>
        <v>-2139519</v>
      </c>
      <c r="M59" s="67">
        <f t="shared" si="6"/>
        <v>-2009214</v>
      </c>
      <c r="N59" s="67">
        <f t="shared" si="6"/>
        <v>-310498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-2042257</v>
      </c>
      <c r="X59" s="67">
        <f t="shared" si="6"/>
        <v>8738266</v>
      </c>
      <c r="Y59" s="67">
        <f t="shared" si="6"/>
        <v>-10780523</v>
      </c>
      <c r="Z59" s="68">
        <f>+IF(X59&lt;&gt;0,+(Y59/X59)*100,0)</f>
        <v>-123.37142174431403</v>
      </c>
      <c r="AA59" s="65">
        <f>SUM(AA56:AA58)</f>
        <v>-1628460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35449329</v>
      </c>
      <c r="D6" s="20"/>
      <c r="E6" s="21">
        <v>55308333</v>
      </c>
      <c r="F6" s="22">
        <v>55308333</v>
      </c>
      <c r="G6" s="22">
        <v>2104231</v>
      </c>
      <c r="H6" s="22">
        <v>3109550</v>
      </c>
      <c r="I6" s="22">
        <v>3034561</v>
      </c>
      <c r="J6" s="22">
        <v>8248342</v>
      </c>
      <c r="K6" s="22">
        <v>3081537</v>
      </c>
      <c r="L6" s="22">
        <v>5292012</v>
      </c>
      <c r="M6" s="22">
        <v>3995703</v>
      </c>
      <c r="N6" s="22">
        <v>12369252</v>
      </c>
      <c r="O6" s="22"/>
      <c r="P6" s="22"/>
      <c r="Q6" s="22"/>
      <c r="R6" s="22"/>
      <c r="S6" s="22"/>
      <c r="T6" s="22"/>
      <c r="U6" s="22"/>
      <c r="V6" s="22"/>
      <c r="W6" s="22">
        <v>20617594</v>
      </c>
      <c r="X6" s="22">
        <v>27654144</v>
      </c>
      <c r="Y6" s="22">
        <v>-7036550</v>
      </c>
      <c r="Z6" s="23">
        <v>-25.444830257627938</v>
      </c>
      <c r="AA6" s="20">
        <v>55308333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725100</v>
      </c>
      <c r="D13" s="20"/>
      <c r="E13" s="21">
        <v>750000</v>
      </c>
      <c r="F13" s="22">
        <v>750000</v>
      </c>
      <c r="G13" s="22"/>
      <c r="H13" s="22">
        <v>66442</v>
      </c>
      <c r="I13" s="22">
        <v>68033</v>
      </c>
      <c r="J13" s="22">
        <v>134475</v>
      </c>
      <c r="K13" s="22">
        <v>70029</v>
      </c>
      <c r="L13" s="22">
        <v>71609</v>
      </c>
      <c r="M13" s="22">
        <v>75856</v>
      </c>
      <c r="N13" s="22">
        <v>217494</v>
      </c>
      <c r="O13" s="22"/>
      <c r="P13" s="22"/>
      <c r="Q13" s="22"/>
      <c r="R13" s="22"/>
      <c r="S13" s="22"/>
      <c r="T13" s="22"/>
      <c r="U13" s="22"/>
      <c r="V13" s="22"/>
      <c r="W13" s="22">
        <v>351969</v>
      </c>
      <c r="X13" s="22">
        <v>375000</v>
      </c>
      <c r="Y13" s="22">
        <v>-23031</v>
      </c>
      <c r="Z13" s="23">
        <v>-6.1415999999999995</v>
      </c>
      <c r="AA13" s="20">
        <v>750000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228225</v>
      </c>
      <c r="F23" s="22">
        <v>228225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114108</v>
      </c>
      <c r="Y23" s="22">
        <v>-114108</v>
      </c>
      <c r="Z23" s="23">
        <v>-100</v>
      </c>
      <c r="AA23" s="20">
        <v>228225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36174429</v>
      </c>
      <c r="D32" s="29">
        <f t="shared" ref="D32:Y32" si="0">SUM(D6:D31)</f>
        <v>0</v>
      </c>
      <c r="E32" s="30">
        <f t="shared" si="0"/>
        <v>56286558</v>
      </c>
      <c r="F32" s="31">
        <f t="shared" si="0"/>
        <v>56286558</v>
      </c>
      <c r="G32" s="31">
        <f t="shared" si="0"/>
        <v>2104231</v>
      </c>
      <c r="H32" s="31">
        <f t="shared" si="0"/>
        <v>3175992</v>
      </c>
      <c r="I32" s="31">
        <f t="shared" si="0"/>
        <v>3102594</v>
      </c>
      <c r="J32" s="31">
        <f t="shared" si="0"/>
        <v>8382817</v>
      </c>
      <c r="K32" s="31">
        <f t="shared" si="0"/>
        <v>3151566</v>
      </c>
      <c r="L32" s="31">
        <f t="shared" si="0"/>
        <v>5363621</v>
      </c>
      <c r="M32" s="31">
        <f t="shared" si="0"/>
        <v>4071559</v>
      </c>
      <c r="N32" s="31">
        <f t="shared" si="0"/>
        <v>12586746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20969563</v>
      </c>
      <c r="X32" s="31">
        <f t="shared" si="0"/>
        <v>28143252</v>
      </c>
      <c r="Y32" s="31">
        <f t="shared" si="0"/>
        <v>-7173689</v>
      </c>
      <c r="Z32" s="32">
        <f>+IF(X32&lt;&gt;0,+(Y32/X32)*100,0)</f>
        <v>-25.489907847181271</v>
      </c>
      <c r="AA32" s="29">
        <f>SUM(AA6:AA31)</f>
        <v>56286558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16631636</v>
      </c>
      <c r="D34" s="20"/>
      <c r="E34" s="21">
        <v>15531507</v>
      </c>
      <c r="F34" s="22">
        <v>15531507</v>
      </c>
      <c r="G34" s="22">
        <v>1274678</v>
      </c>
      <c r="H34" s="22">
        <v>1299962</v>
      </c>
      <c r="I34" s="22">
        <v>1408217</v>
      </c>
      <c r="J34" s="22">
        <v>3982857</v>
      </c>
      <c r="K34" s="22"/>
      <c r="L34" s="22"/>
      <c r="M34" s="22">
        <v>1347351</v>
      </c>
      <c r="N34" s="22">
        <v>1347351</v>
      </c>
      <c r="O34" s="22"/>
      <c r="P34" s="22"/>
      <c r="Q34" s="22"/>
      <c r="R34" s="22"/>
      <c r="S34" s="22"/>
      <c r="T34" s="22"/>
      <c r="U34" s="22"/>
      <c r="V34" s="22"/>
      <c r="W34" s="22">
        <v>5330208</v>
      </c>
      <c r="X34" s="22">
        <v>7765830</v>
      </c>
      <c r="Y34" s="22">
        <v>-2435622</v>
      </c>
      <c r="Z34" s="23">
        <v>-31.363318537748057</v>
      </c>
      <c r="AA34" s="20">
        <v>15531507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58974105</v>
      </c>
      <c r="D36" s="20"/>
      <c r="E36" s="21">
        <v>61440000</v>
      </c>
      <c r="F36" s="22">
        <v>61440000</v>
      </c>
      <c r="G36" s="22">
        <v>2714989</v>
      </c>
      <c r="H36" s="22">
        <v>1645745</v>
      </c>
      <c r="I36" s="22">
        <v>12286056</v>
      </c>
      <c r="J36" s="22">
        <v>16646790</v>
      </c>
      <c r="K36" s="22">
        <v>6471469</v>
      </c>
      <c r="L36" s="22">
        <v>821886</v>
      </c>
      <c r="M36" s="22">
        <v>9764420</v>
      </c>
      <c r="N36" s="22">
        <v>17057775</v>
      </c>
      <c r="O36" s="22"/>
      <c r="P36" s="22"/>
      <c r="Q36" s="22"/>
      <c r="R36" s="22"/>
      <c r="S36" s="22"/>
      <c r="T36" s="22"/>
      <c r="U36" s="22"/>
      <c r="V36" s="22"/>
      <c r="W36" s="22">
        <v>33704565</v>
      </c>
      <c r="X36" s="22">
        <v>30720000</v>
      </c>
      <c r="Y36" s="22">
        <v>2984565</v>
      </c>
      <c r="Z36" s="23">
        <v>9.7153808593749993</v>
      </c>
      <c r="AA36" s="20">
        <v>61440000</v>
      </c>
    </row>
    <row r="37" spans="1:27" ht="13.5" x14ac:dyDescent="0.25">
      <c r="A37" s="19" t="s">
        <v>63</v>
      </c>
      <c r="B37" s="15" t="s">
        <v>32</v>
      </c>
      <c r="C37" s="20">
        <v>2679573</v>
      </c>
      <c r="D37" s="20"/>
      <c r="E37" s="21">
        <v>3500000</v>
      </c>
      <c r="F37" s="22">
        <v>3500000</v>
      </c>
      <c r="G37" s="22"/>
      <c r="H37" s="22">
        <v>505660</v>
      </c>
      <c r="I37" s="22">
        <v>468582</v>
      </c>
      <c r="J37" s="22">
        <v>974242</v>
      </c>
      <c r="K37" s="22"/>
      <c r="L37" s="22">
        <v>986625</v>
      </c>
      <c r="M37" s="22"/>
      <c r="N37" s="22">
        <v>986625</v>
      </c>
      <c r="O37" s="22"/>
      <c r="P37" s="22"/>
      <c r="Q37" s="22"/>
      <c r="R37" s="22"/>
      <c r="S37" s="22"/>
      <c r="T37" s="22"/>
      <c r="U37" s="22"/>
      <c r="V37" s="22"/>
      <c r="W37" s="22">
        <v>1960867</v>
      </c>
      <c r="X37" s="22">
        <v>1750002</v>
      </c>
      <c r="Y37" s="22">
        <v>210865</v>
      </c>
      <c r="Z37" s="23">
        <v>12.049414800668799</v>
      </c>
      <c r="AA37" s="20">
        <v>3500000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17586113</v>
      </c>
      <c r="F38" s="22">
        <v>17586113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8793060</v>
      </c>
      <c r="Y38" s="22">
        <v>-8793060</v>
      </c>
      <c r="Z38" s="23">
        <v>-100</v>
      </c>
      <c r="AA38" s="20">
        <v>17586113</v>
      </c>
    </row>
    <row r="39" spans="1:27" ht="13.5" x14ac:dyDescent="0.25">
      <c r="A39" s="19" t="s">
        <v>65</v>
      </c>
      <c r="B39" s="15" t="s">
        <v>32</v>
      </c>
      <c r="C39" s="20">
        <v>12536391</v>
      </c>
      <c r="D39" s="20"/>
      <c r="E39" s="21">
        <v>11474689</v>
      </c>
      <c r="F39" s="22">
        <v>11474689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5737374</v>
      </c>
      <c r="Y39" s="22">
        <v>-5737374</v>
      </c>
      <c r="Z39" s="23">
        <v>-100</v>
      </c>
      <c r="AA39" s="20">
        <v>11474689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2455141</v>
      </c>
      <c r="D41" s="20"/>
      <c r="E41" s="21">
        <v>2000000</v>
      </c>
      <c r="F41" s="22">
        <v>2000000</v>
      </c>
      <c r="G41" s="22">
        <v>11453</v>
      </c>
      <c r="H41" s="22">
        <v>27000</v>
      </c>
      <c r="I41" s="22">
        <v>296464</v>
      </c>
      <c r="J41" s="22">
        <v>334917</v>
      </c>
      <c r="K41" s="22">
        <v>31275</v>
      </c>
      <c r="L41" s="22">
        <v>10136</v>
      </c>
      <c r="M41" s="22">
        <v>1980</v>
      </c>
      <c r="N41" s="22">
        <v>43391</v>
      </c>
      <c r="O41" s="22"/>
      <c r="P41" s="22"/>
      <c r="Q41" s="22"/>
      <c r="R41" s="22"/>
      <c r="S41" s="22"/>
      <c r="T41" s="22"/>
      <c r="U41" s="22"/>
      <c r="V41" s="22"/>
      <c r="W41" s="22">
        <v>378308</v>
      </c>
      <c r="X41" s="22">
        <v>1000002</v>
      </c>
      <c r="Y41" s="22">
        <v>-621694</v>
      </c>
      <c r="Z41" s="23">
        <v>-62.169275661448673</v>
      </c>
      <c r="AA41" s="20">
        <v>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1348356</v>
      </c>
      <c r="D44" s="20"/>
      <c r="E44" s="21">
        <v>1233339</v>
      </c>
      <c r="F44" s="22">
        <v>1233339</v>
      </c>
      <c r="G44" s="22">
        <v>73620</v>
      </c>
      <c r="H44" s="22">
        <v>64020</v>
      </c>
      <c r="I44" s="22">
        <v>109020</v>
      </c>
      <c r="J44" s="22">
        <v>246660</v>
      </c>
      <c r="K44" s="22">
        <v>59679</v>
      </c>
      <c r="L44" s="22">
        <v>58512</v>
      </c>
      <c r="M44" s="22">
        <v>75179</v>
      </c>
      <c r="N44" s="22">
        <v>193370</v>
      </c>
      <c r="O44" s="22"/>
      <c r="P44" s="22"/>
      <c r="Q44" s="22"/>
      <c r="R44" s="22"/>
      <c r="S44" s="22"/>
      <c r="T44" s="22"/>
      <c r="U44" s="22"/>
      <c r="V44" s="22"/>
      <c r="W44" s="22">
        <v>440030</v>
      </c>
      <c r="X44" s="22">
        <v>616686</v>
      </c>
      <c r="Y44" s="22">
        <v>-176656</v>
      </c>
      <c r="Z44" s="23">
        <v>-28.646020827455139</v>
      </c>
      <c r="AA44" s="20">
        <v>1233339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94625202</v>
      </c>
      <c r="D47" s="29">
        <f t="shared" ref="D47:Y47" si="1">SUM(D34:D46)</f>
        <v>0</v>
      </c>
      <c r="E47" s="30">
        <f t="shared" si="1"/>
        <v>112765648</v>
      </c>
      <c r="F47" s="31">
        <f t="shared" si="1"/>
        <v>112765648</v>
      </c>
      <c r="G47" s="31">
        <f t="shared" si="1"/>
        <v>4074740</v>
      </c>
      <c r="H47" s="31">
        <f t="shared" si="1"/>
        <v>3542387</v>
      </c>
      <c r="I47" s="31">
        <f t="shared" si="1"/>
        <v>14568339</v>
      </c>
      <c r="J47" s="31">
        <f t="shared" si="1"/>
        <v>22185466</v>
      </c>
      <c r="K47" s="31">
        <f t="shared" si="1"/>
        <v>6562423</v>
      </c>
      <c r="L47" s="31">
        <f t="shared" si="1"/>
        <v>1877159</v>
      </c>
      <c r="M47" s="31">
        <f t="shared" si="1"/>
        <v>11188930</v>
      </c>
      <c r="N47" s="31">
        <f t="shared" si="1"/>
        <v>19628512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41813978</v>
      </c>
      <c r="X47" s="31">
        <f t="shared" si="1"/>
        <v>56382954</v>
      </c>
      <c r="Y47" s="31">
        <f t="shared" si="1"/>
        <v>-14568976</v>
      </c>
      <c r="Z47" s="32">
        <f>+IF(X47&lt;&gt;0,+(Y47/X47)*100,0)</f>
        <v>-25.839327254829534</v>
      </c>
      <c r="AA47" s="29">
        <f>SUM(AA34:AA46)</f>
        <v>112765648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-58450773</v>
      </c>
      <c r="D48" s="39">
        <f t="shared" si="2"/>
        <v>0</v>
      </c>
      <c r="E48" s="40">
        <f t="shared" si="2"/>
        <v>-56479090</v>
      </c>
      <c r="F48" s="41">
        <f t="shared" si="2"/>
        <v>-56479090</v>
      </c>
      <c r="G48" s="41">
        <f t="shared" si="2"/>
        <v>-1970509</v>
      </c>
      <c r="H48" s="41">
        <f t="shared" si="2"/>
        <v>-366395</v>
      </c>
      <c r="I48" s="41">
        <f t="shared" si="2"/>
        <v>-11465745</v>
      </c>
      <c r="J48" s="41">
        <f t="shared" si="2"/>
        <v>-13802649</v>
      </c>
      <c r="K48" s="41">
        <f t="shared" si="2"/>
        <v>-3410857</v>
      </c>
      <c r="L48" s="41">
        <f t="shared" si="2"/>
        <v>3486462</v>
      </c>
      <c r="M48" s="41">
        <f t="shared" si="2"/>
        <v>-7117371</v>
      </c>
      <c r="N48" s="41">
        <f t="shared" si="2"/>
        <v>-7041766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-20844415</v>
      </c>
      <c r="X48" s="41">
        <f t="shared" si="2"/>
        <v>-28239702</v>
      </c>
      <c r="Y48" s="41">
        <f t="shared" si="2"/>
        <v>7395287</v>
      </c>
      <c r="Z48" s="42">
        <f>+IF(X48&lt;&gt;0,+(Y48/X48)*100,0)</f>
        <v>-26.187553253925984</v>
      </c>
      <c r="AA48" s="39">
        <f>+AA32-AA47</f>
        <v>-56479090</v>
      </c>
    </row>
    <row r="49" spans="1:27" ht="25.5" x14ac:dyDescent="0.25">
      <c r="A49" s="43" t="s">
        <v>74</v>
      </c>
      <c r="B49" s="15" t="s">
        <v>32</v>
      </c>
      <c r="C49" s="20">
        <v>22720354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-35730419</v>
      </c>
      <c r="D51" s="48">
        <f t="shared" si="3"/>
        <v>0</v>
      </c>
      <c r="E51" s="49">
        <f t="shared" si="3"/>
        <v>-56479090</v>
      </c>
      <c r="F51" s="50">
        <f t="shared" si="3"/>
        <v>-56479090</v>
      </c>
      <c r="G51" s="50">
        <f t="shared" si="3"/>
        <v>-1970509</v>
      </c>
      <c r="H51" s="50">
        <f t="shared" si="3"/>
        <v>-366395</v>
      </c>
      <c r="I51" s="50">
        <f t="shared" si="3"/>
        <v>-11465745</v>
      </c>
      <c r="J51" s="50">
        <f t="shared" si="3"/>
        <v>-13802649</v>
      </c>
      <c r="K51" s="50">
        <f t="shared" si="3"/>
        <v>-3410857</v>
      </c>
      <c r="L51" s="50">
        <f t="shared" si="3"/>
        <v>3486462</v>
      </c>
      <c r="M51" s="50">
        <f t="shared" si="3"/>
        <v>-7117371</v>
      </c>
      <c r="N51" s="50">
        <f t="shared" si="3"/>
        <v>-7041766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-20844415</v>
      </c>
      <c r="X51" s="50">
        <f t="shared" si="3"/>
        <v>-28239702</v>
      </c>
      <c r="Y51" s="50">
        <f t="shared" si="3"/>
        <v>7395287</v>
      </c>
      <c r="Z51" s="51">
        <f>+IF(X51&lt;&gt;0,+(Y51/X51)*100,0)</f>
        <v>-26.187553253925984</v>
      </c>
      <c r="AA51" s="48">
        <f>SUM(AA48:AA50)</f>
        <v>-56479090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-35730419</v>
      </c>
      <c r="D53" s="54">
        <f>+D51-D52</f>
        <v>0</v>
      </c>
      <c r="E53" s="55">
        <f t="shared" si="4"/>
        <v>-56479090</v>
      </c>
      <c r="F53" s="56">
        <f t="shared" si="4"/>
        <v>-56479090</v>
      </c>
      <c r="G53" s="56">
        <f t="shared" si="4"/>
        <v>-1970509</v>
      </c>
      <c r="H53" s="56">
        <f t="shared" si="4"/>
        <v>-366395</v>
      </c>
      <c r="I53" s="56">
        <f t="shared" si="4"/>
        <v>-11465745</v>
      </c>
      <c r="J53" s="56">
        <f t="shared" si="4"/>
        <v>-13802649</v>
      </c>
      <c r="K53" s="56">
        <f t="shared" si="4"/>
        <v>-3410857</v>
      </c>
      <c r="L53" s="56">
        <f t="shared" si="4"/>
        <v>3486462</v>
      </c>
      <c r="M53" s="56">
        <f t="shared" si="4"/>
        <v>-7117371</v>
      </c>
      <c r="N53" s="56">
        <f t="shared" si="4"/>
        <v>-7041766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-20844415</v>
      </c>
      <c r="X53" s="56">
        <f t="shared" si="4"/>
        <v>-28239702</v>
      </c>
      <c r="Y53" s="56">
        <f t="shared" si="4"/>
        <v>7395287</v>
      </c>
      <c r="Z53" s="57">
        <f>+IF(X53&lt;&gt;0,+(Y53/X53)*100,0)</f>
        <v>-26.187553253925984</v>
      </c>
      <c r="AA53" s="54">
        <f>+AA51-AA52</f>
        <v>-56479090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-35730419</v>
      </c>
      <c r="D56" s="48">
        <f>SUM(D53:D55)</f>
        <v>0</v>
      </c>
      <c r="E56" s="49">
        <f t="shared" si="5"/>
        <v>-56479090</v>
      </c>
      <c r="F56" s="50">
        <f t="shared" si="5"/>
        <v>-56479090</v>
      </c>
      <c r="G56" s="50">
        <f t="shared" si="5"/>
        <v>-1970509</v>
      </c>
      <c r="H56" s="50">
        <f t="shared" si="5"/>
        <v>-366395</v>
      </c>
      <c r="I56" s="50">
        <f t="shared" si="5"/>
        <v>-11465745</v>
      </c>
      <c r="J56" s="50">
        <f t="shared" si="5"/>
        <v>-13802649</v>
      </c>
      <c r="K56" s="50">
        <f t="shared" si="5"/>
        <v>-3410857</v>
      </c>
      <c r="L56" s="50">
        <f t="shared" si="5"/>
        <v>3486462</v>
      </c>
      <c r="M56" s="50">
        <f t="shared" si="5"/>
        <v>-7117371</v>
      </c>
      <c r="N56" s="50">
        <f t="shared" si="5"/>
        <v>-7041766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-20844415</v>
      </c>
      <c r="X56" s="50">
        <f t="shared" si="5"/>
        <v>-28239702</v>
      </c>
      <c r="Y56" s="50">
        <f t="shared" si="5"/>
        <v>7395287</v>
      </c>
      <c r="Z56" s="51">
        <f>+IF(X56&lt;&gt;0,+(Y56/X56)*100,0)</f>
        <v>-26.187553253925984</v>
      </c>
      <c r="AA56" s="48">
        <f>SUM(AA53:AA55)</f>
        <v>-56479090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-35730419</v>
      </c>
      <c r="D59" s="65">
        <f>SUM(D56:D58)</f>
        <v>0</v>
      </c>
      <c r="E59" s="66">
        <f t="shared" si="6"/>
        <v>-56479090</v>
      </c>
      <c r="F59" s="67">
        <f t="shared" si="6"/>
        <v>-56479090</v>
      </c>
      <c r="G59" s="67">
        <f t="shared" si="6"/>
        <v>-1970509</v>
      </c>
      <c r="H59" s="67">
        <f t="shared" si="6"/>
        <v>-366395</v>
      </c>
      <c r="I59" s="67">
        <f t="shared" si="6"/>
        <v>-11465745</v>
      </c>
      <c r="J59" s="67">
        <f t="shared" si="6"/>
        <v>-13802649</v>
      </c>
      <c r="K59" s="67">
        <f t="shared" si="6"/>
        <v>-3410857</v>
      </c>
      <c r="L59" s="67">
        <f t="shared" si="6"/>
        <v>3486462</v>
      </c>
      <c r="M59" s="67">
        <f t="shared" si="6"/>
        <v>-7117371</v>
      </c>
      <c r="N59" s="67">
        <f t="shared" si="6"/>
        <v>-7041766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-20844415</v>
      </c>
      <c r="X59" s="67">
        <f t="shared" si="6"/>
        <v>-28239702</v>
      </c>
      <c r="Y59" s="67">
        <f t="shared" si="6"/>
        <v>7395287</v>
      </c>
      <c r="Z59" s="68">
        <f>+IF(X59&lt;&gt;0,+(Y59/X59)*100,0)</f>
        <v>-26.187553253925984</v>
      </c>
      <c r="AA59" s="65">
        <f>SUM(AA56:AA58)</f>
        <v>-56479090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10277583</v>
      </c>
      <c r="D6" s="20"/>
      <c r="E6" s="21">
        <v>12940096</v>
      </c>
      <c r="F6" s="22">
        <v>12940096</v>
      </c>
      <c r="G6" s="22">
        <v>891109</v>
      </c>
      <c r="H6" s="22">
        <v>948871</v>
      </c>
      <c r="I6" s="22">
        <v>826575</v>
      </c>
      <c r="J6" s="22">
        <v>2666555</v>
      </c>
      <c r="K6" s="22">
        <v>1030610</v>
      </c>
      <c r="L6" s="22">
        <v>972642</v>
      </c>
      <c r="M6" s="22">
        <v>1002846</v>
      </c>
      <c r="N6" s="22">
        <v>3006098</v>
      </c>
      <c r="O6" s="22"/>
      <c r="P6" s="22"/>
      <c r="Q6" s="22"/>
      <c r="R6" s="22"/>
      <c r="S6" s="22"/>
      <c r="T6" s="22"/>
      <c r="U6" s="22"/>
      <c r="V6" s="22"/>
      <c r="W6" s="22">
        <v>5672653</v>
      </c>
      <c r="X6" s="22">
        <v>6470040</v>
      </c>
      <c r="Y6" s="22">
        <v>-797387</v>
      </c>
      <c r="Z6" s="23">
        <v>-12.324297840507942</v>
      </c>
      <c r="AA6" s="20">
        <v>12940096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>
        <v>8293139</v>
      </c>
      <c r="L10" s="22"/>
      <c r="M10" s="22">
        <v>7813854</v>
      </c>
      <c r="N10" s="22">
        <v>16106993</v>
      </c>
      <c r="O10" s="22"/>
      <c r="P10" s="22"/>
      <c r="Q10" s="22"/>
      <c r="R10" s="22"/>
      <c r="S10" s="22"/>
      <c r="T10" s="22"/>
      <c r="U10" s="22"/>
      <c r="V10" s="22"/>
      <c r="W10" s="22">
        <v>16106993</v>
      </c>
      <c r="X10" s="22"/>
      <c r="Y10" s="22">
        <v>16106993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173924</v>
      </c>
      <c r="D13" s="20"/>
      <c r="E13" s="21">
        <v>642423</v>
      </c>
      <c r="F13" s="22">
        <v>642423</v>
      </c>
      <c r="G13" s="22">
        <v>14503</v>
      </c>
      <c r="H13" s="22">
        <v>14519</v>
      </c>
      <c r="I13" s="22">
        <v>14531</v>
      </c>
      <c r="J13" s="22">
        <v>43553</v>
      </c>
      <c r="K13" s="22">
        <v>14421</v>
      </c>
      <c r="L13" s="22">
        <v>14440</v>
      </c>
      <c r="M13" s="22">
        <v>14444</v>
      </c>
      <c r="N13" s="22">
        <v>43305</v>
      </c>
      <c r="O13" s="22"/>
      <c r="P13" s="22"/>
      <c r="Q13" s="22"/>
      <c r="R13" s="22"/>
      <c r="S13" s="22"/>
      <c r="T13" s="22"/>
      <c r="U13" s="22"/>
      <c r="V13" s="22"/>
      <c r="W13" s="22">
        <v>86858</v>
      </c>
      <c r="X13" s="22">
        <v>321210</v>
      </c>
      <c r="Y13" s="22">
        <v>-234352</v>
      </c>
      <c r="Z13" s="23">
        <v>-72.959123314965296</v>
      </c>
      <c r="AA13" s="20">
        <v>642423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28929</v>
      </c>
      <c r="F23" s="22">
        <v>28929</v>
      </c>
      <c r="G23" s="22"/>
      <c r="H23" s="22"/>
      <c r="I23" s="22"/>
      <c r="J23" s="22"/>
      <c r="K23" s="22"/>
      <c r="L23" s="22"/>
      <c r="M23" s="22">
        <v>7115</v>
      </c>
      <c r="N23" s="22">
        <v>7115</v>
      </c>
      <c r="O23" s="22"/>
      <c r="P23" s="22"/>
      <c r="Q23" s="22"/>
      <c r="R23" s="22"/>
      <c r="S23" s="22"/>
      <c r="T23" s="22"/>
      <c r="U23" s="22"/>
      <c r="V23" s="22"/>
      <c r="W23" s="22">
        <v>7115</v>
      </c>
      <c r="X23" s="22">
        <v>14460</v>
      </c>
      <c r="Y23" s="22">
        <v>-7345</v>
      </c>
      <c r="Z23" s="23">
        <v>-50.795297372060858</v>
      </c>
      <c r="AA23" s="20">
        <v>28929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18789527</v>
      </c>
      <c r="D25" s="20"/>
      <c r="E25" s="21">
        <v>21930000</v>
      </c>
      <c r="F25" s="22">
        <v>21930000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10965000</v>
      </c>
      <c r="Y25" s="22">
        <v>-10965000</v>
      </c>
      <c r="Z25" s="23">
        <v>-100</v>
      </c>
      <c r="AA25" s="20">
        <v>21930000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29241034</v>
      </c>
      <c r="D32" s="29">
        <f t="shared" ref="D32:Y32" si="0">SUM(D6:D31)</f>
        <v>0</v>
      </c>
      <c r="E32" s="30">
        <f t="shared" si="0"/>
        <v>35541448</v>
      </c>
      <c r="F32" s="31">
        <f t="shared" si="0"/>
        <v>35541448</v>
      </c>
      <c r="G32" s="31">
        <f t="shared" si="0"/>
        <v>905612</v>
      </c>
      <c r="H32" s="31">
        <f t="shared" si="0"/>
        <v>963390</v>
      </c>
      <c r="I32" s="31">
        <f t="shared" si="0"/>
        <v>841106</v>
      </c>
      <c r="J32" s="31">
        <f t="shared" si="0"/>
        <v>2710108</v>
      </c>
      <c r="K32" s="31">
        <f t="shared" si="0"/>
        <v>9338170</v>
      </c>
      <c r="L32" s="31">
        <f t="shared" si="0"/>
        <v>987082</v>
      </c>
      <c r="M32" s="31">
        <f t="shared" si="0"/>
        <v>8838259</v>
      </c>
      <c r="N32" s="31">
        <f t="shared" si="0"/>
        <v>19163511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21873619</v>
      </c>
      <c r="X32" s="31">
        <f t="shared" si="0"/>
        <v>17770710</v>
      </c>
      <c r="Y32" s="31">
        <f t="shared" si="0"/>
        <v>4102909</v>
      </c>
      <c r="Z32" s="32">
        <f>+IF(X32&lt;&gt;0,+(Y32/X32)*100,0)</f>
        <v>23.088042064723357</v>
      </c>
      <c r="AA32" s="29">
        <f>SUM(AA6:AA31)</f>
        <v>35541448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4747137</v>
      </c>
      <c r="D34" s="20"/>
      <c r="E34" s="21">
        <v>5605734</v>
      </c>
      <c r="F34" s="22">
        <v>5605734</v>
      </c>
      <c r="G34" s="22">
        <v>460538</v>
      </c>
      <c r="H34" s="22"/>
      <c r="I34" s="22">
        <v>1221939</v>
      </c>
      <c r="J34" s="22">
        <v>1682477</v>
      </c>
      <c r="K34" s="22">
        <v>63903</v>
      </c>
      <c r="L34" s="22">
        <v>396520</v>
      </c>
      <c r="M34" s="22">
        <v>393814</v>
      </c>
      <c r="N34" s="22">
        <v>854237</v>
      </c>
      <c r="O34" s="22"/>
      <c r="P34" s="22"/>
      <c r="Q34" s="22"/>
      <c r="R34" s="22"/>
      <c r="S34" s="22"/>
      <c r="T34" s="22"/>
      <c r="U34" s="22"/>
      <c r="V34" s="22"/>
      <c r="W34" s="22">
        <v>2536714</v>
      </c>
      <c r="X34" s="22">
        <v>2802900</v>
      </c>
      <c r="Y34" s="22">
        <v>-266186</v>
      </c>
      <c r="Z34" s="23">
        <v>-9.4968068785900321</v>
      </c>
      <c r="AA34" s="20">
        <v>5605734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14156808</v>
      </c>
      <c r="D36" s="20"/>
      <c r="E36" s="21">
        <v>14458633</v>
      </c>
      <c r="F36" s="22">
        <v>14458633</v>
      </c>
      <c r="G36" s="22">
        <v>1567788</v>
      </c>
      <c r="H36" s="22">
        <v>1777181</v>
      </c>
      <c r="I36" s="22">
        <v>1595450</v>
      </c>
      <c r="J36" s="22">
        <v>4940419</v>
      </c>
      <c r="K36" s="22">
        <v>1226296</v>
      </c>
      <c r="L36" s="22">
        <v>1256217</v>
      </c>
      <c r="M36" s="22">
        <v>1000861</v>
      </c>
      <c r="N36" s="22">
        <v>3483374</v>
      </c>
      <c r="O36" s="22"/>
      <c r="P36" s="22"/>
      <c r="Q36" s="22"/>
      <c r="R36" s="22"/>
      <c r="S36" s="22"/>
      <c r="T36" s="22"/>
      <c r="U36" s="22"/>
      <c r="V36" s="22"/>
      <c r="W36" s="22">
        <v>8423793</v>
      </c>
      <c r="X36" s="22">
        <v>7229322</v>
      </c>
      <c r="Y36" s="22">
        <v>1194471</v>
      </c>
      <c r="Z36" s="23">
        <v>16.522586765397918</v>
      </c>
      <c r="AA36" s="20">
        <v>14458633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841495</v>
      </c>
      <c r="F38" s="22">
        <v>841495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420750</v>
      </c>
      <c r="Y38" s="22">
        <v>-420750</v>
      </c>
      <c r="Z38" s="23">
        <v>-100</v>
      </c>
      <c r="AA38" s="20">
        <v>841495</v>
      </c>
    </row>
    <row r="39" spans="1:27" ht="13.5" x14ac:dyDescent="0.25">
      <c r="A39" s="19" t="s">
        <v>65</v>
      </c>
      <c r="B39" s="15" t="s">
        <v>32</v>
      </c>
      <c r="C39" s="20">
        <v>2053726</v>
      </c>
      <c r="D39" s="20"/>
      <c r="E39" s="21">
        <v>1493014</v>
      </c>
      <c r="F39" s="22">
        <v>1493014</v>
      </c>
      <c r="G39" s="22"/>
      <c r="H39" s="22"/>
      <c r="I39" s="22">
        <v>354195</v>
      </c>
      <c r="J39" s="22">
        <v>354195</v>
      </c>
      <c r="K39" s="22"/>
      <c r="L39" s="22"/>
      <c r="M39" s="22">
        <v>354195</v>
      </c>
      <c r="N39" s="22">
        <v>354195</v>
      </c>
      <c r="O39" s="22"/>
      <c r="P39" s="22"/>
      <c r="Q39" s="22"/>
      <c r="R39" s="22"/>
      <c r="S39" s="22"/>
      <c r="T39" s="22"/>
      <c r="U39" s="22"/>
      <c r="V39" s="22"/>
      <c r="W39" s="22">
        <v>708390</v>
      </c>
      <c r="X39" s="22">
        <v>746526</v>
      </c>
      <c r="Y39" s="22">
        <v>-38136</v>
      </c>
      <c r="Z39" s="23">
        <v>-5.1084623978267327</v>
      </c>
      <c r="AA39" s="20">
        <v>1493014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20472869</v>
      </c>
      <c r="D41" s="20"/>
      <c r="E41" s="21">
        <v>28303000</v>
      </c>
      <c r="F41" s="22">
        <v>28303000</v>
      </c>
      <c r="G41" s="22">
        <v>270109</v>
      </c>
      <c r="H41" s="22">
        <v>3478545</v>
      </c>
      <c r="I41" s="22">
        <v>3684741</v>
      </c>
      <c r="J41" s="22">
        <v>7433395</v>
      </c>
      <c r="K41" s="22">
        <v>1351959</v>
      </c>
      <c r="L41" s="22">
        <v>2469238</v>
      </c>
      <c r="M41" s="22">
        <v>5391328</v>
      </c>
      <c r="N41" s="22">
        <v>9212525</v>
      </c>
      <c r="O41" s="22"/>
      <c r="P41" s="22"/>
      <c r="Q41" s="22"/>
      <c r="R41" s="22"/>
      <c r="S41" s="22"/>
      <c r="T41" s="22"/>
      <c r="U41" s="22"/>
      <c r="V41" s="22"/>
      <c r="W41" s="22">
        <v>16645920</v>
      </c>
      <c r="X41" s="22">
        <v>14151510</v>
      </c>
      <c r="Y41" s="22">
        <v>2494410</v>
      </c>
      <c r="Z41" s="23">
        <v>17.626458236612205</v>
      </c>
      <c r="AA41" s="20">
        <v>28303000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3198755</v>
      </c>
      <c r="D44" s="20"/>
      <c r="E44" s="21">
        <v>5885200</v>
      </c>
      <c r="F44" s="22">
        <v>5885200</v>
      </c>
      <c r="G44" s="22">
        <v>203375</v>
      </c>
      <c r="H44" s="22">
        <v>257453</v>
      </c>
      <c r="I44" s="22">
        <v>244261</v>
      </c>
      <c r="J44" s="22">
        <v>705089</v>
      </c>
      <c r="K44" s="22">
        <v>243083</v>
      </c>
      <c r="L44" s="22">
        <v>354463</v>
      </c>
      <c r="M44" s="22">
        <v>341835</v>
      </c>
      <c r="N44" s="22">
        <v>939381</v>
      </c>
      <c r="O44" s="22"/>
      <c r="P44" s="22"/>
      <c r="Q44" s="22"/>
      <c r="R44" s="22"/>
      <c r="S44" s="22"/>
      <c r="T44" s="22"/>
      <c r="U44" s="22"/>
      <c r="V44" s="22"/>
      <c r="W44" s="22">
        <v>1644470</v>
      </c>
      <c r="X44" s="22">
        <v>2942622</v>
      </c>
      <c r="Y44" s="22">
        <v>-1298152</v>
      </c>
      <c r="Z44" s="23">
        <v>-44.115486120881307</v>
      </c>
      <c r="AA44" s="20">
        <v>5885200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44629295</v>
      </c>
      <c r="D47" s="29">
        <f t="shared" ref="D47:Y47" si="1">SUM(D34:D46)</f>
        <v>0</v>
      </c>
      <c r="E47" s="30">
        <f t="shared" si="1"/>
        <v>56587076</v>
      </c>
      <c r="F47" s="31">
        <f t="shared" si="1"/>
        <v>56587076</v>
      </c>
      <c r="G47" s="31">
        <f t="shared" si="1"/>
        <v>2501810</v>
      </c>
      <c r="H47" s="31">
        <f t="shared" si="1"/>
        <v>5513179</v>
      </c>
      <c r="I47" s="31">
        <f t="shared" si="1"/>
        <v>7100586</v>
      </c>
      <c r="J47" s="31">
        <f t="shared" si="1"/>
        <v>15115575</v>
      </c>
      <c r="K47" s="31">
        <f t="shared" si="1"/>
        <v>2885241</v>
      </c>
      <c r="L47" s="31">
        <f t="shared" si="1"/>
        <v>4476438</v>
      </c>
      <c r="M47" s="31">
        <f t="shared" si="1"/>
        <v>7482033</v>
      </c>
      <c r="N47" s="31">
        <f t="shared" si="1"/>
        <v>14843712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29959287</v>
      </c>
      <c r="X47" s="31">
        <f t="shared" si="1"/>
        <v>28293630</v>
      </c>
      <c r="Y47" s="31">
        <f t="shared" si="1"/>
        <v>1665657</v>
      </c>
      <c r="Z47" s="32">
        <f>+IF(X47&lt;&gt;0,+(Y47/X47)*100,0)</f>
        <v>5.8870388847242294</v>
      </c>
      <c r="AA47" s="29">
        <f>SUM(AA34:AA46)</f>
        <v>56587076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-15388261</v>
      </c>
      <c r="D48" s="39">
        <f t="shared" si="2"/>
        <v>0</v>
      </c>
      <c r="E48" s="40">
        <f t="shared" si="2"/>
        <v>-21045628</v>
      </c>
      <c r="F48" s="41">
        <f t="shared" si="2"/>
        <v>-21045628</v>
      </c>
      <c r="G48" s="41">
        <f t="shared" si="2"/>
        <v>-1596198</v>
      </c>
      <c r="H48" s="41">
        <f t="shared" si="2"/>
        <v>-4549789</v>
      </c>
      <c r="I48" s="41">
        <f t="shared" si="2"/>
        <v>-6259480</v>
      </c>
      <c r="J48" s="41">
        <f t="shared" si="2"/>
        <v>-12405467</v>
      </c>
      <c r="K48" s="41">
        <f t="shared" si="2"/>
        <v>6452929</v>
      </c>
      <c r="L48" s="41">
        <f t="shared" si="2"/>
        <v>-3489356</v>
      </c>
      <c r="M48" s="41">
        <f t="shared" si="2"/>
        <v>1356226</v>
      </c>
      <c r="N48" s="41">
        <f t="shared" si="2"/>
        <v>4319799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-8085668</v>
      </c>
      <c r="X48" s="41">
        <f t="shared" si="2"/>
        <v>-10522920</v>
      </c>
      <c r="Y48" s="41">
        <f t="shared" si="2"/>
        <v>2437252</v>
      </c>
      <c r="Z48" s="42">
        <f>+IF(X48&lt;&gt;0,+(Y48/X48)*100,0)</f>
        <v>-23.161365856625345</v>
      </c>
      <c r="AA48" s="39">
        <f>+AA32-AA47</f>
        <v>-21045628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-15388261</v>
      </c>
      <c r="D51" s="48">
        <f t="shared" si="3"/>
        <v>0</v>
      </c>
      <c r="E51" s="49">
        <f t="shared" si="3"/>
        <v>-21045628</v>
      </c>
      <c r="F51" s="50">
        <f t="shared" si="3"/>
        <v>-21045628</v>
      </c>
      <c r="G51" s="50">
        <f t="shared" si="3"/>
        <v>-1596198</v>
      </c>
      <c r="H51" s="50">
        <f t="shared" si="3"/>
        <v>-4549789</v>
      </c>
      <c r="I51" s="50">
        <f t="shared" si="3"/>
        <v>-6259480</v>
      </c>
      <c r="J51" s="50">
        <f t="shared" si="3"/>
        <v>-12405467</v>
      </c>
      <c r="K51" s="50">
        <f t="shared" si="3"/>
        <v>6452929</v>
      </c>
      <c r="L51" s="50">
        <f t="shared" si="3"/>
        <v>-3489356</v>
      </c>
      <c r="M51" s="50">
        <f t="shared" si="3"/>
        <v>1356226</v>
      </c>
      <c r="N51" s="50">
        <f t="shared" si="3"/>
        <v>4319799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-8085668</v>
      </c>
      <c r="X51" s="50">
        <f t="shared" si="3"/>
        <v>-10522920</v>
      </c>
      <c r="Y51" s="50">
        <f t="shared" si="3"/>
        <v>2437252</v>
      </c>
      <c r="Z51" s="51">
        <f>+IF(X51&lt;&gt;0,+(Y51/X51)*100,0)</f>
        <v>-23.161365856625345</v>
      </c>
      <c r="AA51" s="48">
        <f>SUM(AA48:AA50)</f>
        <v>-21045628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-15388261</v>
      </c>
      <c r="D53" s="54">
        <f>+D51-D52</f>
        <v>0</v>
      </c>
      <c r="E53" s="55">
        <f t="shared" si="4"/>
        <v>-21045628</v>
      </c>
      <c r="F53" s="56">
        <f t="shared" si="4"/>
        <v>-21045628</v>
      </c>
      <c r="G53" s="56">
        <f t="shared" si="4"/>
        <v>-1596198</v>
      </c>
      <c r="H53" s="56">
        <f t="shared" si="4"/>
        <v>-4549789</v>
      </c>
      <c r="I53" s="56">
        <f t="shared" si="4"/>
        <v>-6259480</v>
      </c>
      <c r="J53" s="56">
        <f t="shared" si="4"/>
        <v>-12405467</v>
      </c>
      <c r="K53" s="56">
        <f t="shared" si="4"/>
        <v>6452929</v>
      </c>
      <c r="L53" s="56">
        <f t="shared" si="4"/>
        <v>-3489356</v>
      </c>
      <c r="M53" s="56">
        <f t="shared" si="4"/>
        <v>1356226</v>
      </c>
      <c r="N53" s="56">
        <f t="shared" si="4"/>
        <v>4319799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-8085668</v>
      </c>
      <c r="X53" s="56">
        <f t="shared" si="4"/>
        <v>-10522920</v>
      </c>
      <c r="Y53" s="56">
        <f t="shared" si="4"/>
        <v>2437252</v>
      </c>
      <c r="Z53" s="57">
        <f>+IF(X53&lt;&gt;0,+(Y53/X53)*100,0)</f>
        <v>-23.161365856625345</v>
      </c>
      <c r="AA53" s="54">
        <f>+AA51-AA52</f>
        <v>-21045628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-15388261</v>
      </c>
      <c r="D56" s="48">
        <f>SUM(D53:D55)</f>
        <v>0</v>
      </c>
      <c r="E56" s="49">
        <f t="shared" si="5"/>
        <v>-21045628</v>
      </c>
      <c r="F56" s="50">
        <f t="shared" si="5"/>
        <v>-21045628</v>
      </c>
      <c r="G56" s="50">
        <f t="shared" si="5"/>
        <v>-1596198</v>
      </c>
      <c r="H56" s="50">
        <f t="shared" si="5"/>
        <v>-4549789</v>
      </c>
      <c r="I56" s="50">
        <f t="shared" si="5"/>
        <v>-6259480</v>
      </c>
      <c r="J56" s="50">
        <f t="shared" si="5"/>
        <v>-12405467</v>
      </c>
      <c r="K56" s="50">
        <f t="shared" si="5"/>
        <v>6452929</v>
      </c>
      <c r="L56" s="50">
        <f t="shared" si="5"/>
        <v>-3489356</v>
      </c>
      <c r="M56" s="50">
        <f t="shared" si="5"/>
        <v>1356226</v>
      </c>
      <c r="N56" s="50">
        <f t="shared" si="5"/>
        <v>4319799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-8085668</v>
      </c>
      <c r="X56" s="50">
        <f t="shared" si="5"/>
        <v>-10522920</v>
      </c>
      <c r="Y56" s="50">
        <f t="shared" si="5"/>
        <v>2437252</v>
      </c>
      <c r="Z56" s="51">
        <f>+IF(X56&lt;&gt;0,+(Y56/X56)*100,0)</f>
        <v>-23.161365856625345</v>
      </c>
      <c r="AA56" s="48">
        <f>SUM(AA53:AA55)</f>
        <v>-21045628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-15388261</v>
      </c>
      <c r="D59" s="65">
        <f>SUM(D56:D58)</f>
        <v>0</v>
      </c>
      <c r="E59" s="66">
        <f t="shared" si="6"/>
        <v>-21045628</v>
      </c>
      <c r="F59" s="67">
        <f t="shared" si="6"/>
        <v>-21045628</v>
      </c>
      <c r="G59" s="67">
        <f t="shared" si="6"/>
        <v>-1596198</v>
      </c>
      <c r="H59" s="67">
        <f t="shared" si="6"/>
        <v>-4549789</v>
      </c>
      <c r="I59" s="67">
        <f t="shared" si="6"/>
        <v>-6259480</v>
      </c>
      <c r="J59" s="67">
        <f t="shared" si="6"/>
        <v>-12405467</v>
      </c>
      <c r="K59" s="67">
        <f t="shared" si="6"/>
        <v>6452929</v>
      </c>
      <c r="L59" s="67">
        <f t="shared" si="6"/>
        <v>-3489356</v>
      </c>
      <c r="M59" s="67">
        <f t="shared" si="6"/>
        <v>1356226</v>
      </c>
      <c r="N59" s="67">
        <f t="shared" si="6"/>
        <v>4319799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-8085668</v>
      </c>
      <c r="X59" s="67">
        <f t="shared" si="6"/>
        <v>-10522920</v>
      </c>
      <c r="Y59" s="67">
        <f t="shared" si="6"/>
        <v>2437252</v>
      </c>
      <c r="Z59" s="68">
        <f>+IF(X59&lt;&gt;0,+(Y59/X59)*100,0)</f>
        <v>-23.161365856625345</v>
      </c>
      <c r="AA59" s="65">
        <f>SUM(AA56:AA58)</f>
        <v>-21045628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1368902845</v>
      </c>
      <c r="D6" s="20"/>
      <c r="E6" s="21">
        <v>1984454694</v>
      </c>
      <c r="F6" s="22">
        <v>1984454694</v>
      </c>
      <c r="G6" s="22">
        <v>137240635</v>
      </c>
      <c r="H6" s="22">
        <v>105910916</v>
      </c>
      <c r="I6" s="22">
        <v>120396745</v>
      </c>
      <c r="J6" s="22">
        <v>363548296</v>
      </c>
      <c r="K6" s="22">
        <v>128819177</v>
      </c>
      <c r="L6" s="22">
        <v>130973240</v>
      </c>
      <c r="M6" s="22">
        <v>131489542</v>
      </c>
      <c r="N6" s="22">
        <v>391281959</v>
      </c>
      <c r="O6" s="22"/>
      <c r="P6" s="22"/>
      <c r="Q6" s="22"/>
      <c r="R6" s="22"/>
      <c r="S6" s="22"/>
      <c r="T6" s="22"/>
      <c r="U6" s="22"/>
      <c r="V6" s="22"/>
      <c r="W6" s="22">
        <v>754830255</v>
      </c>
      <c r="X6" s="22">
        <v>992227398</v>
      </c>
      <c r="Y6" s="22">
        <v>-237397143</v>
      </c>
      <c r="Z6" s="23">
        <v>-23.925679081076936</v>
      </c>
      <c r="AA6" s="20">
        <v>1984454694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22927826</v>
      </c>
      <c r="D13" s="20"/>
      <c r="E13" s="21">
        <v>47179087</v>
      </c>
      <c r="F13" s="22">
        <v>38178832</v>
      </c>
      <c r="G13" s="22">
        <v>1844731</v>
      </c>
      <c r="H13" s="22">
        <v>1833971</v>
      </c>
      <c r="I13" s="22">
        <v>1898540</v>
      </c>
      <c r="J13" s="22">
        <v>5577242</v>
      </c>
      <c r="K13" s="22">
        <v>1818359</v>
      </c>
      <c r="L13" s="22">
        <v>1692044</v>
      </c>
      <c r="M13" s="22">
        <v>1742256</v>
      </c>
      <c r="N13" s="22">
        <v>5252659</v>
      </c>
      <c r="O13" s="22"/>
      <c r="P13" s="22"/>
      <c r="Q13" s="22"/>
      <c r="R13" s="22"/>
      <c r="S13" s="22"/>
      <c r="T13" s="22"/>
      <c r="U13" s="22"/>
      <c r="V13" s="22"/>
      <c r="W13" s="22">
        <v>10829901</v>
      </c>
      <c r="X13" s="22">
        <v>19498531</v>
      </c>
      <c r="Y13" s="22">
        <v>-8668630</v>
      </c>
      <c r="Z13" s="23">
        <v>-44.457861979448602</v>
      </c>
      <c r="AA13" s="20">
        <v>38178832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6630</v>
      </c>
      <c r="F19" s="22">
        <v>6630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3330</v>
      </c>
      <c r="Y19" s="22">
        <v>-3330</v>
      </c>
      <c r="Z19" s="23">
        <v>-100</v>
      </c>
      <c r="AA19" s="20">
        <v>6630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6941897</v>
      </c>
      <c r="D23" s="20"/>
      <c r="E23" s="21">
        <v>7819442</v>
      </c>
      <c r="F23" s="22">
        <v>7819442</v>
      </c>
      <c r="G23" s="22">
        <v>253582</v>
      </c>
      <c r="H23" s="22">
        <v>1535513</v>
      </c>
      <c r="I23" s="22">
        <v>985837</v>
      </c>
      <c r="J23" s="22">
        <v>2774932</v>
      </c>
      <c r="K23" s="22">
        <v>169054</v>
      </c>
      <c r="L23" s="22"/>
      <c r="M23" s="22">
        <v>452473</v>
      </c>
      <c r="N23" s="22">
        <v>621527</v>
      </c>
      <c r="O23" s="22"/>
      <c r="P23" s="22"/>
      <c r="Q23" s="22"/>
      <c r="R23" s="22"/>
      <c r="S23" s="22"/>
      <c r="T23" s="22"/>
      <c r="U23" s="22"/>
      <c r="V23" s="22"/>
      <c r="W23" s="22">
        <v>3396459</v>
      </c>
      <c r="X23" s="22">
        <v>3909726</v>
      </c>
      <c r="Y23" s="22">
        <v>-513267</v>
      </c>
      <c r="Z23" s="23">
        <v>-13.127953212066522</v>
      </c>
      <c r="AA23" s="20">
        <v>7819442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190502</v>
      </c>
      <c r="F25" s="22">
        <v>190502</v>
      </c>
      <c r="G25" s="22">
        <v>19598</v>
      </c>
      <c r="H25" s="22">
        <v>16660</v>
      </c>
      <c r="I25" s="22">
        <v>16497</v>
      </c>
      <c r="J25" s="22">
        <v>52755</v>
      </c>
      <c r="K25" s="22">
        <v>16497</v>
      </c>
      <c r="L25" s="22">
        <v>16497</v>
      </c>
      <c r="M25" s="22">
        <v>16497</v>
      </c>
      <c r="N25" s="22">
        <v>49491</v>
      </c>
      <c r="O25" s="22"/>
      <c r="P25" s="22"/>
      <c r="Q25" s="22"/>
      <c r="R25" s="22"/>
      <c r="S25" s="22"/>
      <c r="T25" s="22"/>
      <c r="U25" s="22"/>
      <c r="V25" s="22"/>
      <c r="W25" s="22">
        <v>102246</v>
      </c>
      <c r="X25" s="22">
        <v>95250</v>
      </c>
      <c r="Y25" s="22">
        <v>6996</v>
      </c>
      <c r="Z25" s="23">
        <v>7.34488188976378</v>
      </c>
      <c r="AA25" s="20">
        <v>190502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1398772568</v>
      </c>
      <c r="D32" s="29">
        <f t="shared" ref="D32:Y32" si="0">SUM(D6:D31)</f>
        <v>0</v>
      </c>
      <c r="E32" s="30">
        <f t="shared" si="0"/>
        <v>2039650355</v>
      </c>
      <c r="F32" s="31">
        <f t="shared" si="0"/>
        <v>2030650100</v>
      </c>
      <c r="G32" s="31">
        <f t="shared" si="0"/>
        <v>139358546</v>
      </c>
      <c r="H32" s="31">
        <f t="shared" si="0"/>
        <v>109297060</v>
      </c>
      <c r="I32" s="31">
        <f t="shared" si="0"/>
        <v>123297619</v>
      </c>
      <c r="J32" s="31">
        <f t="shared" si="0"/>
        <v>371953225</v>
      </c>
      <c r="K32" s="31">
        <f t="shared" si="0"/>
        <v>130823087</v>
      </c>
      <c r="L32" s="31">
        <f t="shared" si="0"/>
        <v>132681781</v>
      </c>
      <c r="M32" s="31">
        <f t="shared" si="0"/>
        <v>133700768</v>
      </c>
      <c r="N32" s="31">
        <f t="shared" si="0"/>
        <v>397205636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769158861</v>
      </c>
      <c r="X32" s="31">
        <f t="shared" si="0"/>
        <v>1015734235</v>
      </c>
      <c r="Y32" s="31">
        <f t="shared" si="0"/>
        <v>-246575374</v>
      </c>
      <c r="Z32" s="32">
        <f>+IF(X32&lt;&gt;0,+(Y32/X32)*100,0)</f>
        <v>-24.275579723863498</v>
      </c>
      <c r="AA32" s="29">
        <f>SUM(AA6:AA31)</f>
        <v>2030650100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96256338</v>
      </c>
      <c r="D34" s="20"/>
      <c r="E34" s="21">
        <v>114681761</v>
      </c>
      <c r="F34" s="22">
        <v>114681761</v>
      </c>
      <c r="G34" s="22">
        <v>7687070</v>
      </c>
      <c r="H34" s="22">
        <v>7151139</v>
      </c>
      <c r="I34" s="22">
        <v>6903534</v>
      </c>
      <c r="J34" s="22">
        <v>21741743</v>
      </c>
      <c r="K34" s="22">
        <v>8416626</v>
      </c>
      <c r="L34" s="22">
        <v>7072575</v>
      </c>
      <c r="M34" s="22">
        <v>7705123</v>
      </c>
      <c r="N34" s="22">
        <v>23194324</v>
      </c>
      <c r="O34" s="22"/>
      <c r="P34" s="22"/>
      <c r="Q34" s="22"/>
      <c r="R34" s="22"/>
      <c r="S34" s="22"/>
      <c r="T34" s="22"/>
      <c r="U34" s="22"/>
      <c r="V34" s="22"/>
      <c r="W34" s="22">
        <v>44936067</v>
      </c>
      <c r="X34" s="22">
        <v>57340878</v>
      </c>
      <c r="Y34" s="22">
        <v>-12404811</v>
      </c>
      <c r="Z34" s="23">
        <v>-21.633451444534909</v>
      </c>
      <c r="AA34" s="20">
        <v>114681761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1018199332</v>
      </c>
      <c r="D36" s="20"/>
      <c r="E36" s="21">
        <v>1303666190</v>
      </c>
      <c r="F36" s="22">
        <v>1303666190</v>
      </c>
      <c r="G36" s="22">
        <v>141470229</v>
      </c>
      <c r="H36" s="22">
        <v>139807985</v>
      </c>
      <c r="I36" s="22">
        <v>97907211</v>
      </c>
      <c r="J36" s="22">
        <v>379185425</v>
      </c>
      <c r="K36" s="22">
        <v>84051888</v>
      </c>
      <c r="L36" s="22"/>
      <c r="M36" s="22">
        <v>85461495</v>
      </c>
      <c r="N36" s="22">
        <v>169513383</v>
      </c>
      <c r="O36" s="22"/>
      <c r="P36" s="22"/>
      <c r="Q36" s="22"/>
      <c r="R36" s="22"/>
      <c r="S36" s="22"/>
      <c r="T36" s="22"/>
      <c r="U36" s="22"/>
      <c r="V36" s="22"/>
      <c r="W36" s="22">
        <v>548698808</v>
      </c>
      <c r="X36" s="22">
        <v>651833094</v>
      </c>
      <c r="Y36" s="22">
        <v>-103134286</v>
      </c>
      <c r="Z36" s="23">
        <v>-15.822192360181086</v>
      </c>
      <c r="AA36" s="20">
        <v>1303666190</v>
      </c>
    </row>
    <row r="37" spans="1:27" ht="13.5" x14ac:dyDescent="0.25">
      <c r="A37" s="19" t="s">
        <v>63</v>
      </c>
      <c r="B37" s="15" t="s">
        <v>32</v>
      </c>
      <c r="C37" s="20">
        <v>22841812</v>
      </c>
      <c r="D37" s="20"/>
      <c r="E37" s="21">
        <v>23944867</v>
      </c>
      <c r="F37" s="22">
        <v>23944867</v>
      </c>
      <c r="G37" s="22">
        <v>989376</v>
      </c>
      <c r="H37" s="22">
        <v>862937</v>
      </c>
      <c r="I37" s="22">
        <v>958616</v>
      </c>
      <c r="J37" s="22">
        <v>2810929</v>
      </c>
      <c r="K37" s="22">
        <v>3464803</v>
      </c>
      <c r="L37" s="22">
        <v>1032802</v>
      </c>
      <c r="M37" s="22">
        <v>949355</v>
      </c>
      <c r="N37" s="22">
        <v>5446960</v>
      </c>
      <c r="O37" s="22"/>
      <c r="P37" s="22"/>
      <c r="Q37" s="22"/>
      <c r="R37" s="22"/>
      <c r="S37" s="22"/>
      <c r="T37" s="22"/>
      <c r="U37" s="22"/>
      <c r="V37" s="22"/>
      <c r="W37" s="22">
        <v>8257889</v>
      </c>
      <c r="X37" s="22">
        <v>11972448</v>
      </c>
      <c r="Y37" s="22">
        <v>-3714559</v>
      </c>
      <c r="Z37" s="23">
        <v>-31.02589378546476</v>
      </c>
      <c r="AA37" s="20">
        <v>23944867</v>
      </c>
    </row>
    <row r="38" spans="1:27" ht="13.5" x14ac:dyDescent="0.25">
      <c r="A38" s="19" t="s">
        <v>64</v>
      </c>
      <c r="B38" s="15" t="s">
        <v>32</v>
      </c>
      <c r="C38" s="20">
        <v>32332133</v>
      </c>
      <c r="D38" s="20"/>
      <c r="E38" s="21">
        <v>95934605</v>
      </c>
      <c r="F38" s="22">
        <v>95934605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47967300</v>
      </c>
      <c r="Y38" s="22">
        <v>-47967300</v>
      </c>
      <c r="Z38" s="23">
        <v>-100</v>
      </c>
      <c r="AA38" s="20">
        <v>95934605</v>
      </c>
    </row>
    <row r="39" spans="1:27" ht="13.5" x14ac:dyDescent="0.25">
      <c r="A39" s="19" t="s">
        <v>65</v>
      </c>
      <c r="B39" s="15" t="s">
        <v>32</v>
      </c>
      <c r="C39" s="20">
        <v>64325700</v>
      </c>
      <c r="D39" s="20"/>
      <c r="E39" s="21">
        <v>16858246</v>
      </c>
      <c r="F39" s="22">
        <v>16858246</v>
      </c>
      <c r="G39" s="22"/>
      <c r="H39" s="22"/>
      <c r="I39" s="22">
        <v>16639551</v>
      </c>
      <c r="J39" s="22">
        <v>16639551</v>
      </c>
      <c r="K39" s="22">
        <v>5586554</v>
      </c>
      <c r="L39" s="22">
        <v>5561177</v>
      </c>
      <c r="M39" s="22">
        <v>5522390</v>
      </c>
      <c r="N39" s="22">
        <v>16670121</v>
      </c>
      <c r="O39" s="22"/>
      <c r="P39" s="22"/>
      <c r="Q39" s="22"/>
      <c r="R39" s="22"/>
      <c r="S39" s="22"/>
      <c r="T39" s="22"/>
      <c r="U39" s="22"/>
      <c r="V39" s="22"/>
      <c r="W39" s="22">
        <v>33309672</v>
      </c>
      <c r="X39" s="22">
        <v>8429118</v>
      </c>
      <c r="Y39" s="22">
        <v>24880554</v>
      </c>
      <c r="Z39" s="23">
        <v>295.17387228414646</v>
      </c>
      <c r="AA39" s="20">
        <v>16858246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25761320</v>
      </c>
      <c r="D41" s="20"/>
      <c r="E41" s="21">
        <v>55279280</v>
      </c>
      <c r="F41" s="22">
        <v>55279280</v>
      </c>
      <c r="G41" s="22">
        <v>386420</v>
      </c>
      <c r="H41" s="22">
        <v>952182</v>
      </c>
      <c r="I41" s="22">
        <v>235258</v>
      </c>
      <c r="J41" s="22">
        <v>1573860</v>
      </c>
      <c r="K41" s="22">
        <v>1590872</v>
      </c>
      <c r="L41" s="22">
        <v>63363</v>
      </c>
      <c r="M41" s="22">
        <v>1436894</v>
      </c>
      <c r="N41" s="22">
        <v>3091129</v>
      </c>
      <c r="O41" s="22"/>
      <c r="P41" s="22"/>
      <c r="Q41" s="22"/>
      <c r="R41" s="22"/>
      <c r="S41" s="22"/>
      <c r="T41" s="22"/>
      <c r="U41" s="22"/>
      <c r="V41" s="22"/>
      <c r="W41" s="22">
        <v>4664989</v>
      </c>
      <c r="X41" s="22">
        <v>27639642</v>
      </c>
      <c r="Y41" s="22">
        <v>-22974653</v>
      </c>
      <c r="Z41" s="23">
        <v>-83.122107732075548</v>
      </c>
      <c r="AA41" s="20">
        <v>55279280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/>
      <c r="J43" s="22"/>
      <c r="K43" s="22">
        <v>3324039</v>
      </c>
      <c r="L43" s="22">
        <v>1574486</v>
      </c>
      <c r="M43" s="22">
        <v>341943</v>
      </c>
      <c r="N43" s="22">
        <v>5240468</v>
      </c>
      <c r="O43" s="22"/>
      <c r="P43" s="22"/>
      <c r="Q43" s="22"/>
      <c r="R43" s="22"/>
      <c r="S43" s="22"/>
      <c r="T43" s="22"/>
      <c r="U43" s="22"/>
      <c r="V43" s="22"/>
      <c r="W43" s="22">
        <v>5240468</v>
      </c>
      <c r="X43" s="22">
        <v>6223650</v>
      </c>
      <c r="Y43" s="22">
        <v>-983182</v>
      </c>
      <c r="Z43" s="23">
        <v>-15.797514320374701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23537366</v>
      </c>
      <c r="D44" s="20"/>
      <c r="E44" s="21">
        <v>28325466</v>
      </c>
      <c r="F44" s="22">
        <v>28325466</v>
      </c>
      <c r="G44" s="22">
        <v>1644167</v>
      </c>
      <c r="H44" s="22">
        <v>1813677</v>
      </c>
      <c r="I44" s="22">
        <v>1736412</v>
      </c>
      <c r="J44" s="22">
        <v>5194256</v>
      </c>
      <c r="K44" s="22">
        <v>5240928</v>
      </c>
      <c r="L44" s="22">
        <v>1693512</v>
      </c>
      <c r="M44" s="22">
        <v>1716608</v>
      </c>
      <c r="N44" s="22">
        <v>8651048</v>
      </c>
      <c r="O44" s="22"/>
      <c r="P44" s="22"/>
      <c r="Q44" s="22"/>
      <c r="R44" s="22"/>
      <c r="S44" s="22"/>
      <c r="T44" s="22"/>
      <c r="U44" s="22"/>
      <c r="V44" s="22"/>
      <c r="W44" s="22">
        <v>13845304</v>
      </c>
      <c r="X44" s="22">
        <v>14162700</v>
      </c>
      <c r="Y44" s="22">
        <v>-317396</v>
      </c>
      <c r="Z44" s="23">
        <v>-2.2410698524998764</v>
      </c>
      <c r="AA44" s="20">
        <v>28325466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1283254001</v>
      </c>
      <c r="D47" s="29">
        <f t="shared" ref="D47:Y47" si="1">SUM(D34:D46)</f>
        <v>0</v>
      </c>
      <c r="E47" s="30">
        <f t="shared" si="1"/>
        <v>1651137716</v>
      </c>
      <c r="F47" s="31">
        <f t="shared" si="1"/>
        <v>1651137716</v>
      </c>
      <c r="G47" s="31">
        <f t="shared" si="1"/>
        <v>152177262</v>
      </c>
      <c r="H47" s="31">
        <f t="shared" si="1"/>
        <v>150587920</v>
      </c>
      <c r="I47" s="31">
        <f t="shared" si="1"/>
        <v>124380582</v>
      </c>
      <c r="J47" s="31">
        <f t="shared" si="1"/>
        <v>427145764</v>
      </c>
      <c r="K47" s="31">
        <f t="shared" si="1"/>
        <v>111675710</v>
      </c>
      <c r="L47" s="31">
        <f t="shared" si="1"/>
        <v>16997915</v>
      </c>
      <c r="M47" s="31">
        <f t="shared" si="1"/>
        <v>103133808</v>
      </c>
      <c r="N47" s="31">
        <f t="shared" si="1"/>
        <v>231807433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658953197</v>
      </c>
      <c r="X47" s="31">
        <f t="shared" si="1"/>
        <v>825568830</v>
      </c>
      <c r="Y47" s="31">
        <f t="shared" si="1"/>
        <v>-166615633</v>
      </c>
      <c r="Z47" s="32">
        <f>+IF(X47&lt;&gt;0,+(Y47/X47)*100,0)</f>
        <v>-20.181919053315035</v>
      </c>
      <c r="AA47" s="29">
        <f>SUM(AA34:AA46)</f>
        <v>1651137716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115518567</v>
      </c>
      <c r="D48" s="39">
        <f t="shared" si="2"/>
        <v>0</v>
      </c>
      <c r="E48" s="40">
        <f t="shared" si="2"/>
        <v>388512639</v>
      </c>
      <c r="F48" s="41">
        <f t="shared" si="2"/>
        <v>379512384</v>
      </c>
      <c r="G48" s="41">
        <f t="shared" si="2"/>
        <v>-12818716</v>
      </c>
      <c r="H48" s="41">
        <f t="shared" si="2"/>
        <v>-41290860</v>
      </c>
      <c r="I48" s="41">
        <f t="shared" si="2"/>
        <v>-1082963</v>
      </c>
      <c r="J48" s="41">
        <f t="shared" si="2"/>
        <v>-55192539</v>
      </c>
      <c r="K48" s="41">
        <f t="shared" si="2"/>
        <v>19147377</v>
      </c>
      <c r="L48" s="41">
        <f t="shared" si="2"/>
        <v>115683866</v>
      </c>
      <c r="M48" s="41">
        <f t="shared" si="2"/>
        <v>30566960</v>
      </c>
      <c r="N48" s="41">
        <f t="shared" si="2"/>
        <v>165398203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110205664</v>
      </c>
      <c r="X48" s="41">
        <f t="shared" si="2"/>
        <v>190165405</v>
      </c>
      <c r="Y48" s="41">
        <f t="shared" si="2"/>
        <v>-79959741</v>
      </c>
      <c r="Z48" s="42">
        <f>+IF(X48&lt;&gt;0,+(Y48/X48)*100,0)</f>
        <v>-42.047469675149379</v>
      </c>
      <c r="AA48" s="39">
        <f>+AA32-AA47</f>
        <v>379512384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12573000</v>
      </c>
      <c r="F49" s="22">
        <v>12573000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6286500</v>
      </c>
      <c r="Y49" s="22">
        <v>-6286500</v>
      </c>
      <c r="Z49" s="23">
        <v>-100</v>
      </c>
      <c r="AA49" s="20">
        <v>12573000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115518567</v>
      </c>
      <c r="D51" s="48">
        <f t="shared" si="3"/>
        <v>0</v>
      </c>
      <c r="E51" s="49">
        <f t="shared" si="3"/>
        <v>401085639</v>
      </c>
      <c r="F51" s="50">
        <f t="shared" si="3"/>
        <v>392085384</v>
      </c>
      <c r="G51" s="50">
        <f t="shared" si="3"/>
        <v>-12818716</v>
      </c>
      <c r="H51" s="50">
        <f t="shared" si="3"/>
        <v>-41290860</v>
      </c>
      <c r="I51" s="50">
        <f t="shared" si="3"/>
        <v>-1082963</v>
      </c>
      <c r="J51" s="50">
        <f t="shared" si="3"/>
        <v>-55192539</v>
      </c>
      <c r="K51" s="50">
        <f t="shared" si="3"/>
        <v>19147377</v>
      </c>
      <c r="L51" s="50">
        <f t="shared" si="3"/>
        <v>115683866</v>
      </c>
      <c r="M51" s="50">
        <f t="shared" si="3"/>
        <v>30566960</v>
      </c>
      <c r="N51" s="50">
        <f t="shared" si="3"/>
        <v>165398203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110205664</v>
      </c>
      <c r="X51" s="50">
        <f t="shared" si="3"/>
        <v>196451905</v>
      </c>
      <c r="Y51" s="50">
        <f t="shared" si="3"/>
        <v>-86246241</v>
      </c>
      <c r="Z51" s="51">
        <f>+IF(X51&lt;&gt;0,+(Y51/X51)*100,0)</f>
        <v>-43.901962162189264</v>
      </c>
      <c r="AA51" s="48">
        <f>SUM(AA48:AA50)</f>
        <v>392085384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115518567</v>
      </c>
      <c r="D53" s="54">
        <f>+D51-D52</f>
        <v>0</v>
      </c>
      <c r="E53" s="55">
        <f t="shared" si="4"/>
        <v>401085639</v>
      </c>
      <c r="F53" s="56">
        <f t="shared" si="4"/>
        <v>392085384</v>
      </c>
      <c r="G53" s="56">
        <f t="shared" si="4"/>
        <v>-12818716</v>
      </c>
      <c r="H53" s="56">
        <f t="shared" si="4"/>
        <v>-41290860</v>
      </c>
      <c r="I53" s="56">
        <f t="shared" si="4"/>
        <v>-1082963</v>
      </c>
      <c r="J53" s="56">
        <f t="shared" si="4"/>
        <v>-55192539</v>
      </c>
      <c r="K53" s="56">
        <f t="shared" si="4"/>
        <v>19147377</v>
      </c>
      <c r="L53" s="56">
        <f t="shared" si="4"/>
        <v>115683866</v>
      </c>
      <c r="M53" s="56">
        <f t="shared" si="4"/>
        <v>30566960</v>
      </c>
      <c r="N53" s="56">
        <f t="shared" si="4"/>
        <v>165398203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110205664</v>
      </c>
      <c r="X53" s="56">
        <f t="shared" si="4"/>
        <v>196451905</v>
      </c>
      <c r="Y53" s="56">
        <f t="shared" si="4"/>
        <v>-86246241</v>
      </c>
      <c r="Z53" s="57">
        <f>+IF(X53&lt;&gt;0,+(Y53/X53)*100,0)</f>
        <v>-43.901962162189264</v>
      </c>
      <c r="AA53" s="54">
        <f>+AA51-AA52</f>
        <v>392085384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115518567</v>
      </c>
      <c r="D56" s="48">
        <f>SUM(D53:D55)</f>
        <v>0</v>
      </c>
      <c r="E56" s="49">
        <f t="shared" si="5"/>
        <v>401085639</v>
      </c>
      <c r="F56" s="50">
        <f t="shared" si="5"/>
        <v>392085384</v>
      </c>
      <c r="G56" s="50">
        <f t="shared" si="5"/>
        <v>-12818716</v>
      </c>
      <c r="H56" s="50">
        <f t="shared" si="5"/>
        <v>-41290860</v>
      </c>
      <c r="I56" s="50">
        <f t="shared" si="5"/>
        <v>-1082963</v>
      </c>
      <c r="J56" s="50">
        <f t="shared" si="5"/>
        <v>-55192539</v>
      </c>
      <c r="K56" s="50">
        <f t="shared" si="5"/>
        <v>19147377</v>
      </c>
      <c r="L56" s="50">
        <f t="shared" si="5"/>
        <v>115683866</v>
      </c>
      <c r="M56" s="50">
        <f t="shared" si="5"/>
        <v>30566960</v>
      </c>
      <c r="N56" s="50">
        <f t="shared" si="5"/>
        <v>165398203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110205664</v>
      </c>
      <c r="X56" s="50">
        <f t="shared" si="5"/>
        <v>196451905</v>
      </c>
      <c r="Y56" s="50">
        <f t="shared" si="5"/>
        <v>-86246241</v>
      </c>
      <c r="Z56" s="51">
        <f>+IF(X56&lt;&gt;0,+(Y56/X56)*100,0)</f>
        <v>-43.901962162189264</v>
      </c>
      <c r="AA56" s="48">
        <f>SUM(AA53:AA55)</f>
        <v>392085384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115518567</v>
      </c>
      <c r="D59" s="65">
        <f>SUM(D56:D58)</f>
        <v>0</v>
      </c>
      <c r="E59" s="66">
        <f t="shared" si="6"/>
        <v>401085639</v>
      </c>
      <c r="F59" s="67">
        <f t="shared" si="6"/>
        <v>392085384</v>
      </c>
      <c r="G59" s="67">
        <f t="shared" si="6"/>
        <v>-12818716</v>
      </c>
      <c r="H59" s="67">
        <f t="shared" si="6"/>
        <v>-41290860</v>
      </c>
      <c r="I59" s="67">
        <f t="shared" si="6"/>
        <v>-1082963</v>
      </c>
      <c r="J59" s="67">
        <f t="shared" si="6"/>
        <v>-55192539</v>
      </c>
      <c r="K59" s="67">
        <f t="shared" si="6"/>
        <v>19147377</v>
      </c>
      <c r="L59" s="67">
        <f t="shared" si="6"/>
        <v>115683866</v>
      </c>
      <c r="M59" s="67">
        <f t="shared" si="6"/>
        <v>30566960</v>
      </c>
      <c r="N59" s="67">
        <f t="shared" si="6"/>
        <v>165398203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110205664</v>
      </c>
      <c r="X59" s="67">
        <f t="shared" si="6"/>
        <v>196451905</v>
      </c>
      <c r="Y59" s="67">
        <f t="shared" si="6"/>
        <v>-86246241</v>
      </c>
      <c r="Z59" s="68">
        <f>+IF(X59&lt;&gt;0,+(Y59/X59)*100,0)</f>
        <v>-43.901962162189264</v>
      </c>
      <c r="AA59" s="65">
        <f>SUM(AA56:AA58)</f>
        <v>392085384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1372792</v>
      </c>
      <c r="D34" s="20"/>
      <c r="E34" s="21">
        <v>3487930</v>
      </c>
      <c r="F34" s="22">
        <v>3487930</v>
      </c>
      <c r="G34" s="22">
        <v>103950</v>
      </c>
      <c r="H34" s="22">
        <v>116310</v>
      </c>
      <c r="I34" s="22">
        <v>116310</v>
      </c>
      <c r="J34" s="22">
        <v>336570</v>
      </c>
      <c r="K34" s="22">
        <v>169219</v>
      </c>
      <c r="L34" s="22">
        <v>214965</v>
      </c>
      <c r="M34" s="22">
        <v>123377</v>
      </c>
      <c r="N34" s="22">
        <v>507561</v>
      </c>
      <c r="O34" s="22"/>
      <c r="P34" s="22"/>
      <c r="Q34" s="22"/>
      <c r="R34" s="22"/>
      <c r="S34" s="22"/>
      <c r="T34" s="22"/>
      <c r="U34" s="22"/>
      <c r="V34" s="22"/>
      <c r="W34" s="22">
        <v>844131</v>
      </c>
      <c r="X34" s="22">
        <v>1743984</v>
      </c>
      <c r="Y34" s="22">
        <v>-899853</v>
      </c>
      <c r="Z34" s="23">
        <v>-51.597549060083125</v>
      </c>
      <c r="AA34" s="20">
        <v>3487930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24484</v>
      </c>
      <c r="D37" s="20"/>
      <c r="E37" s="21">
        <v>1538020</v>
      </c>
      <c r="F37" s="22">
        <v>1538020</v>
      </c>
      <c r="G37" s="22">
        <v>1989</v>
      </c>
      <c r="H37" s="22"/>
      <c r="I37" s="22"/>
      <c r="J37" s="22">
        <v>1989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1989</v>
      </c>
      <c r="X37" s="22">
        <v>769014</v>
      </c>
      <c r="Y37" s="22">
        <v>-767025</v>
      </c>
      <c r="Z37" s="23">
        <v>-99.741357114434848</v>
      </c>
      <c r="AA37" s="20">
        <v>1538020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926471</v>
      </c>
      <c r="D39" s="20"/>
      <c r="E39" s="21">
        <v>948966</v>
      </c>
      <c r="F39" s="22">
        <v>948966</v>
      </c>
      <c r="G39" s="22">
        <v>76984</v>
      </c>
      <c r="H39" s="22">
        <v>76176</v>
      </c>
      <c r="I39" s="22">
        <v>88447</v>
      </c>
      <c r="J39" s="22">
        <v>241607</v>
      </c>
      <c r="K39" s="22">
        <v>-241607</v>
      </c>
      <c r="L39" s="22"/>
      <c r="M39" s="22"/>
      <c r="N39" s="22">
        <v>-241607</v>
      </c>
      <c r="O39" s="22"/>
      <c r="P39" s="22"/>
      <c r="Q39" s="22"/>
      <c r="R39" s="22"/>
      <c r="S39" s="22"/>
      <c r="T39" s="22"/>
      <c r="U39" s="22"/>
      <c r="V39" s="22"/>
      <c r="W39" s="22"/>
      <c r="X39" s="22">
        <v>474486</v>
      </c>
      <c r="Y39" s="22">
        <v>-474486</v>
      </c>
      <c r="Z39" s="23">
        <v>-100</v>
      </c>
      <c r="AA39" s="20">
        <v>948966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2568077</v>
      </c>
      <c r="D41" s="20"/>
      <c r="E41" s="21">
        <v>34441000</v>
      </c>
      <c r="F41" s="22">
        <v>34441000</v>
      </c>
      <c r="G41" s="22">
        <v>783</v>
      </c>
      <c r="H41" s="22">
        <v>3831</v>
      </c>
      <c r="I41" s="22">
        <v>412050</v>
      </c>
      <c r="J41" s="22">
        <v>416664</v>
      </c>
      <c r="K41" s="22"/>
      <c r="L41" s="22">
        <v>3730</v>
      </c>
      <c r="M41" s="22">
        <v>201656</v>
      </c>
      <c r="N41" s="22">
        <v>205386</v>
      </c>
      <c r="O41" s="22"/>
      <c r="P41" s="22"/>
      <c r="Q41" s="22"/>
      <c r="R41" s="22"/>
      <c r="S41" s="22"/>
      <c r="T41" s="22"/>
      <c r="U41" s="22"/>
      <c r="V41" s="22"/>
      <c r="W41" s="22">
        <v>622050</v>
      </c>
      <c r="X41" s="22">
        <v>17220522</v>
      </c>
      <c r="Y41" s="22">
        <v>-16598472</v>
      </c>
      <c r="Z41" s="23">
        <v>-96.387740162580442</v>
      </c>
      <c r="AA41" s="20">
        <v>34441000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11310006</v>
      </c>
      <c r="D44" s="20"/>
      <c r="E44" s="21">
        <v>10045438</v>
      </c>
      <c r="F44" s="22">
        <v>10045438</v>
      </c>
      <c r="G44" s="22">
        <v>896710</v>
      </c>
      <c r="H44" s="22">
        <v>1673657</v>
      </c>
      <c r="I44" s="22">
        <v>412254</v>
      </c>
      <c r="J44" s="22">
        <v>2982621</v>
      </c>
      <c r="K44" s="22">
        <v>979795</v>
      </c>
      <c r="L44" s="22">
        <v>1622332</v>
      </c>
      <c r="M44" s="22">
        <v>328094</v>
      </c>
      <c r="N44" s="22">
        <v>2930221</v>
      </c>
      <c r="O44" s="22"/>
      <c r="P44" s="22"/>
      <c r="Q44" s="22"/>
      <c r="R44" s="22"/>
      <c r="S44" s="22"/>
      <c r="T44" s="22"/>
      <c r="U44" s="22"/>
      <c r="V44" s="22"/>
      <c r="W44" s="22">
        <v>5912842</v>
      </c>
      <c r="X44" s="22">
        <v>5022732</v>
      </c>
      <c r="Y44" s="22">
        <v>890110</v>
      </c>
      <c r="Z44" s="23">
        <v>17.721630379641994</v>
      </c>
      <c r="AA44" s="20">
        <v>10045438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16201830</v>
      </c>
      <c r="D47" s="29">
        <f t="shared" ref="D47:Y47" si="1">SUM(D34:D46)</f>
        <v>0</v>
      </c>
      <c r="E47" s="30">
        <f t="shared" si="1"/>
        <v>50461354</v>
      </c>
      <c r="F47" s="31">
        <f t="shared" si="1"/>
        <v>50461354</v>
      </c>
      <c r="G47" s="31">
        <f t="shared" si="1"/>
        <v>1080416</v>
      </c>
      <c r="H47" s="31">
        <f t="shared" si="1"/>
        <v>1869974</v>
      </c>
      <c r="I47" s="31">
        <f t="shared" si="1"/>
        <v>1029061</v>
      </c>
      <c r="J47" s="31">
        <f t="shared" si="1"/>
        <v>3979451</v>
      </c>
      <c r="K47" s="31">
        <f t="shared" si="1"/>
        <v>907407</v>
      </c>
      <c r="L47" s="31">
        <f t="shared" si="1"/>
        <v>1841027</v>
      </c>
      <c r="M47" s="31">
        <f t="shared" si="1"/>
        <v>653127</v>
      </c>
      <c r="N47" s="31">
        <f t="shared" si="1"/>
        <v>3401561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7381012</v>
      </c>
      <c r="X47" s="31">
        <f t="shared" si="1"/>
        <v>25230738</v>
      </c>
      <c r="Y47" s="31">
        <f t="shared" si="1"/>
        <v>-17849726</v>
      </c>
      <c r="Z47" s="32">
        <f>+IF(X47&lt;&gt;0,+(Y47/X47)*100,0)</f>
        <v>-70.745952813587934</v>
      </c>
      <c r="AA47" s="29">
        <f>SUM(AA34:AA46)</f>
        <v>50461354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-16201830</v>
      </c>
      <c r="D48" s="39">
        <f t="shared" si="2"/>
        <v>0</v>
      </c>
      <c r="E48" s="40">
        <f t="shared" si="2"/>
        <v>-50461354</v>
      </c>
      <c r="F48" s="41">
        <f t="shared" si="2"/>
        <v>-50461354</v>
      </c>
      <c r="G48" s="41">
        <f t="shared" si="2"/>
        <v>-1080416</v>
      </c>
      <c r="H48" s="41">
        <f t="shared" si="2"/>
        <v>-1869974</v>
      </c>
      <c r="I48" s="41">
        <f t="shared" si="2"/>
        <v>-1029061</v>
      </c>
      <c r="J48" s="41">
        <f t="shared" si="2"/>
        <v>-3979451</v>
      </c>
      <c r="K48" s="41">
        <f t="shared" si="2"/>
        <v>-907407</v>
      </c>
      <c r="L48" s="41">
        <f t="shared" si="2"/>
        <v>-1841027</v>
      </c>
      <c r="M48" s="41">
        <f t="shared" si="2"/>
        <v>-653127</v>
      </c>
      <c r="N48" s="41">
        <f t="shared" si="2"/>
        <v>-3401561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-7381012</v>
      </c>
      <c r="X48" s="41">
        <f t="shared" si="2"/>
        <v>-25230738</v>
      </c>
      <c r="Y48" s="41">
        <f t="shared" si="2"/>
        <v>17849726</v>
      </c>
      <c r="Z48" s="42">
        <f>+IF(X48&lt;&gt;0,+(Y48/X48)*100,0)</f>
        <v>-70.745952813587934</v>
      </c>
      <c r="AA48" s="39">
        <f>+AA32-AA47</f>
        <v>-50461354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2499996</v>
      </c>
      <c r="Y49" s="22">
        <v>-2499996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-16201830</v>
      </c>
      <c r="D51" s="48">
        <f t="shared" si="3"/>
        <v>0</v>
      </c>
      <c r="E51" s="49">
        <f t="shared" si="3"/>
        <v>-45461354</v>
      </c>
      <c r="F51" s="50">
        <f t="shared" si="3"/>
        <v>-45461354</v>
      </c>
      <c r="G51" s="50">
        <f t="shared" si="3"/>
        <v>-1080416</v>
      </c>
      <c r="H51" s="50">
        <f t="shared" si="3"/>
        <v>-1869974</v>
      </c>
      <c r="I51" s="50">
        <f t="shared" si="3"/>
        <v>-1029061</v>
      </c>
      <c r="J51" s="50">
        <f t="shared" si="3"/>
        <v>-3979451</v>
      </c>
      <c r="K51" s="50">
        <f t="shared" si="3"/>
        <v>-907407</v>
      </c>
      <c r="L51" s="50">
        <f t="shared" si="3"/>
        <v>-1841027</v>
      </c>
      <c r="M51" s="50">
        <f t="shared" si="3"/>
        <v>-653127</v>
      </c>
      <c r="N51" s="50">
        <f t="shared" si="3"/>
        <v>-3401561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-7381012</v>
      </c>
      <c r="X51" s="50">
        <f t="shared" si="3"/>
        <v>-22730742</v>
      </c>
      <c r="Y51" s="50">
        <f t="shared" si="3"/>
        <v>15349730</v>
      </c>
      <c r="Z51" s="51">
        <f>+IF(X51&lt;&gt;0,+(Y51/X51)*100,0)</f>
        <v>-67.528503908935306</v>
      </c>
      <c r="AA51" s="48">
        <f>SUM(AA48:AA50)</f>
        <v>-45461354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-16201830</v>
      </c>
      <c r="D53" s="54">
        <f>+D51-D52</f>
        <v>0</v>
      </c>
      <c r="E53" s="55">
        <f t="shared" si="4"/>
        <v>-45461354</v>
      </c>
      <c r="F53" s="56">
        <f t="shared" si="4"/>
        <v>-45461354</v>
      </c>
      <c r="G53" s="56">
        <f t="shared" si="4"/>
        <v>-1080416</v>
      </c>
      <c r="H53" s="56">
        <f t="shared" si="4"/>
        <v>-1869974</v>
      </c>
      <c r="I53" s="56">
        <f t="shared" si="4"/>
        <v>-1029061</v>
      </c>
      <c r="J53" s="56">
        <f t="shared" si="4"/>
        <v>-3979451</v>
      </c>
      <c r="K53" s="56">
        <f t="shared" si="4"/>
        <v>-907407</v>
      </c>
      <c r="L53" s="56">
        <f t="shared" si="4"/>
        <v>-1841027</v>
      </c>
      <c r="M53" s="56">
        <f t="shared" si="4"/>
        <v>-653127</v>
      </c>
      <c r="N53" s="56">
        <f t="shared" si="4"/>
        <v>-3401561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-7381012</v>
      </c>
      <c r="X53" s="56">
        <f t="shared" si="4"/>
        <v>-22730742</v>
      </c>
      <c r="Y53" s="56">
        <f t="shared" si="4"/>
        <v>15349730</v>
      </c>
      <c r="Z53" s="57">
        <f>+IF(X53&lt;&gt;0,+(Y53/X53)*100,0)</f>
        <v>-67.528503908935306</v>
      </c>
      <c r="AA53" s="54">
        <f>+AA51-AA52</f>
        <v>-45461354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-16201830</v>
      </c>
      <c r="D56" s="48">
        <f>SUM(D53:D55)</f>
        <v>0</v>
      </c>
      <c r="E56" s="49">
        <f t="shared" si="5"/>
        <v>-45461354</v>
      </c>
      <c r="F56" s="50">
        <f t="shared" si="5"/>
        <v>-45461354</v>
      </c>
      <c r="G56" s="50">
        <f t="shared" si="5"/>
        <v>-1080416</v>
      </c>
      <c r="H56" s="50">
        <f t="shared" si="5"/>
        <v>-1869974</v>
      </c>
      <c r="I56" s="50">
        <f t="shared" si="5"/>
        <v>-1029061</v>
      </c>
      <c r="J56" s="50">
        <f t="shared" si="5"/>
        <v>-3979451</v>
      </c>
      <c r="K56" s="50">
        <f t="shared" si="5"/>
        <v>-907407</v>
      </c>
      <c r="L56" s="50">
        <f t="shared" si="5"/>
        <v>-1841027</v>
      </c>
      <c r="M56" s="50">
        <f t="shared" si="5"/>
        <v>-653127</v>
      </c>
      <c r="N56" s="50">
        <f t="shared" si="5"/>
        <v>-3401561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-7381012</v>
      </c>
      <c r="X56" s="50">
        <f t="shared" si="5"/>
        <v>-22730742</v>
      </c>
      <c r="Y56" s="50">
        <f t="shared" si="5"/>
        <v>15349730</v>
      </c>
      <c r="Z56" s="51">
        <f>+IF(X56&lt;&gt;0,+(Y56/X56)*100,0)</f>
        <v>-67.528503908935306</v>
      </c>
      <c r="AA56" s="48">
        <f>SUM(AA53:AA55)</f>
        <v>-45461354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-16201830</v>
      </c>
      <c r="D59" s="65">
        <f>SUM(D56:D58)</f>
        <v>0</v>
      </c>
      <c r="E59" s="66">
        <f t="shared" si="6"/>
        <v>-45461354</v>
      </c>
      <c r="F59" s="67">
        <f t="shared" si="6"/>
        <v>-45461354</v>
      </c>
      <c r="G59" s="67">
        <f t="shared" si="6"/>
        <v>-1080416</v>
      </c>
      <c r="H59" s="67">
        <f t="shared" si="6"/>
        <v>-1869974</v>
      </c>
      <c r="I59" s="67">
        <f t="shared" si="6"/>
        <v>-1029061</v>
      </c>
      <c r="J59" s="67">
        <f t="shared" si="6"/>
        <v>-3979451</v>
      </c>
      <c r="K59" s="67">
        <f t="shared" si="6"/>
        <v>-907407</v>
      </c>
      <c r="L59" s="67">
        <f t="shared" si="6"/>
        <v>-1841027</v>
      </c>
      <c r="M59" s="67">
        <f t="shared" si="6"/>
        <v>-653127</v>
      </c>
      <c r="N59" s="67">
        <f t="shared" si="6"/>
        <v>-3401561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-7381012</v>
      </c>
      <c r="X59" s="67">
        <f t="shared" si="6"/>
        <v>-22730742</v>
      </c>
      <c r="Y59" s="67">
        <f t="shared" si="6"/>
        <v>15349730</v>
      </c>
      <c r="Z59" s="68">
        <f>+IF(X59&lt;&gt;0,+(Y59/X59)*100,0)</f>
        <v>-67.528503908935306</v>
      </c>
      <c r="AA59" s="65">
        <f>SUM(AA56:AA58)</f>
        <v>-45461354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78485202</v>
      </c>
      <c r="D6" s="20"/>
      <c r="E6" s="21">
        <v>130400000</v>
      </c>
      <c r="F6" s="22">
        <v>130400000</v>
      </c>
      <c r="G6" s="22">
        <v>234041248</v>
      </c>
      <c r="H6" s="22">
        <v>-222127051</v>
      </c>
      <c r="I6" s="22">
        <v>5921579</v>
      </c>
      <c r="J6" s="22">
        <v>17835776</v>
      </c>
      <c r="K6" s="22">
        <v>7466121</v>
      </c>
      <c r="L6" s="22">
        <v>11429208</v>
      </c>
      <c r="M6" s="22">
        <v>4636769</v>
      </c>
      <c r="N6" s="22">
        <v>23532098</v>
      </c>
      <c r="O6" s="22"/>
      <c r="P6" s="22"/>
      <c r="Q6" s="22"/>
      <c r="R6" s="22"/>
      <c r="S6" s="22"/>
      <c r="T6" s="22"/>
      <c r="U6" s="22"/>
      <c r="V6" s="22"/>
      <c r="W6" s="22">
        <v>41367874</v>
      </c>
      <c r="X6" s="22">
        <v>65200002</v>
      </c>
      <c r="Y6" s="22">
        <v>-23832128</v>
      </c>
      <c r="Z6" s="23">
        <v>-36.552342437044707</v>
      </c>
      <c r="AA6" s="20">
        <v>130400000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78485202</v>
      </c>
      <c r="D32" s="29">
        <f t="shared" ref="D32:Y32" si="0">SUM(D6:D31)</f>
        <v>0</v>
      </c>
      <c r="E32" s="30">
        <f t="shared" si="0"/>
        <v>130400000</v>
      </c>
      <c r="F32" s="31">
        <f t="shared" si="0"/>
        <v>130400000</v>
      </c>
      <c r="G32" s="31">
        <f t="shared" si="0"/>
        <v>234041248</v>
      </c>
      <c r="H32" s="31">
        <f t="shared" si="0"/>
        <v>-222127051</v>
      </c>
      <c r="I32" s="31">
        <f t="shared" si="0"/>
        <v>5921579</v>
      </c>
      <c r="J32" s="31">
        <f t="shared" si="0"/>
        <v>17835776</v>
      </c>
      <c r="K32" s="31">
        <f t="shared" si="0"/>
        <v>7466121</v>
      </c>
      <c r="L32" s="31">
        <f t="shared" si="0"/>
        <v>11429208</v>
      </c>
      <c r="M32" s="31">
        <f t="shared" si="0"/>
        <v>4636769</v>
      </c>
      <c r="N32" s="31">
        <f t="shared" si="0"/>
        <v>23532098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41367874</v>
      </c>
      <c r="X32" s="31">
        <f t="shared" si="0"/>
        <v>65200002</v>
      </c>
      <c r="Y32" s="31">
        <f t="shared" si="0"/>
        <v>-23832128</v>
      </c>
      <c r="Z32" s="32">
        <f>+IF(X32&lt;&gt;0,+(Y32/X32)*100,0)</f>
        <v>-36.552342437044707</v>
      </c>
      <c r="AA32" s="29">
        <f>SUM(AA6:AA31)</f>
        <v>130400000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9450221</v>
      </c>
      <c r="D34" s="20"/>
      <c r="E34" s="21">
        <v>7874424</v>
      </c>
      <c r="F34" s="22">
        <v>7874424</v>
      </c>
      <c r="G34" s="22">
        <v>1194360</v>
      </c>
      <c r="H34" s="22">
        <v>834796</v>
      </c>
      <c r="I34" s="22">
        <v>1032783</v>
      </c>
      <c r="J34" s="22">
        <v>3061939</v>
      </c>
      <c r="K34" s="22">
        <v>621582</v>
      </c>
      <c r="L34" s="22">
        <v>541982</v>
      </c>
      <c r="M34" s="22">
        <v>723407</v>
      </c>
      <c r="N34" s="22">
        <v>1886971</v>
      </c>
      <c r="O34" s="22"/>
      <c r="P34" s="22"/>
      <c r="Q34" s="22"/>
      <c r="R34" s="22"/>
      <c r="S34" s="22"/>
      <c r="T34" s="22"/>
      <c r="U34" s="22"/>
      <c r="V34" s="22"/>
      <c r="W34" s="22">
        <v>4948910</v>
      </c>
      <c r="X34" s="22">
        <v>3937212</v>
      </c>
      <c r="Y34" s="22">
        <v>1011698</v>
      </c>
      <c r="Z34" s="23">
        <v>25.695796924321069</v>
      </c>
      <c r="AA34" s="20">
        <v>7874424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92486586</v>
      </c>
      <c r="D36" s="20"/>
      <c r="E36" s="21">
        <v>117305100</v>
      </c>
      <c r="F36" s="22">
        <v>117305100</v>
      </c>
      <c r="G36" s="22">
        <v>52859</v>
      </c>
      <c r="H36" s="22">
        <v>26565594</v>
      </c>
      <c r="I36" s="22">
        <v>59778</v>
      </c>
      <c r="J36" s="22">
        <v>26678231</v>
      </c>
      <c r="K36" s="22"/>
      <c r="L36" s="22">
        <v>8169430</v>
      </c>
      <c r="M36" s="22">
        <v>8952187</v>
      </c>
      <c r="N36" s="22">
        <v>17121617</v>
      </c>
      <c r="O36" s="22"/>
      <c r="P36" s="22"/>
      <c r="Q36" s="22"/>
      <c r="R36" s="22"/>
      <c r="S36" s="22"/>
      <c r="T36" s="22"/>
      <c r="U36" s="22"/>
      <c r="V36" s="22"/>
      <c r="W36" s="22">
        <v>43799848</v>
      </c>
      <c r="X36" s="22">
        <v>58652550</v>
      </c>
      <c r="Y36" s="22">
        <v>-14852702</v>
      </c>
      <c r="Z36" s="23">
        <v>-25.323199076595987</v>
      </c>
      <c r="AA36" s="20">
        <v>117305100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64990976</v>
      </c>
      <c r="D38" s="20"/>
      <c r="E38" s="21">
        <v>12759612</v>
      </c>
      <c r="F38" s="22">
        <v>12759612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6379806</v>
      </c>
      <c r="Y38" s="22">
        <v>-6379806</v>
      </c>
      <c r="Z38" s="23">
        <v>-100</v>
      </c>
      <c r="AA38" s="20">
        <v>12759612</v>
      </c>
    </row>
    <row r="39" spans="1:27" ht="13.5" x14ac:dyDescent="0.25">
      <c r="A39" s="19" t="s">
        <v>65</v>
      </c>
      <c r="B39" s="15" t="s">
        <v>32</v>
      </c>
      <c r="C39" s="20">
        <v>2121240</v>
      </c>
      <c r="D39" s="20"/>
      <c r="E39" s="21">
        <v>3663324</v>
      </c>
      <c r="F39" s="22">
        <v>3663324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1831662</v>
      </c>
      <c r="Y39" s="22">
        <v>-1831662</v>
      </c>
      <c r="Z39" s="23">
        <v>-100</v>
      </c>
      <c r="AA39" s="20">
        <v>3663324</v>
      </c>
    </row>
    <row r="40" spans="1:27" ht="13.5" x14ac:dyDescent="0.25">
      <c r="A40" s="19" t="s">
        <v>40</v>
      </c>
      <c r="B40" s="15" t="s">
        <v>32</v>
      </c>
      <c r="C40" s="20">
        <v>368604</v>
      </c>
      <c r="D40" s="20"/>
      <c r="E40" s="21">
        <v>5655540</v>
      </c>
      <c r="F40" s="22">
        <v>5655540</v>
      </c>
      <c r="G40" s="22">
        <v>2</v>
      </c>
      <c r="H40" s="22">
        <v>106385</v>
      </c>
      <c r="I40" s="22">
        <v>65</v>
      </c>
      <c r="J40" s="22">
        <v>106452</v>
      </c>
      <c r="K40" s="22"/>
      <c r="L40" s="22">
        <v>108205</v>
      </c>
      <c r="M40" s="22">
        <v>135486</v>
      </c>
      <c r="N40" s="22">
        <v>243691</v>
      </c>
      <c r="O40" s="22"/>
      <c r="P40" s="22"/>
      <c r="Q40" s="22"/>
      <c r="R40" s="22"/>
      <c r="S40" s="22"/>
      <c r="T40" s="22"/>
      <c r="U40" s="22"/>
      <c r="V40" s="22"/>
      <c r="W40" s="22">
        <v>350143</v>
      </c>
      <c r="X40" s="22">
        <v>2827770</v>
      </c>
      <c r="Y40" s="22">
        <v>-2477627</v>
      </c>
      <c r="Z40" s="23">
        <v>-87.617698752020146</v>
      </c>
      <c r="AA40" s="20">
        <v>5655540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6500</v>
      </c>
      <c r="F41" s="22">
        <v>6500</v>
      </c>
      <c r="G41" s="22">
        <v>111229</v>
      </c>
      <c r="H41" s="22">
        <v>2940</v>
      </c>
      <c r="I41" s="22"/>
      <c r="J41" s="22">
        <v>114169</v>
      </c>
      <c r="K41" s="22"/>
      <c r="L41" s="22">
        <v>2232</v>
      </c>
      <c r="M41" s="22"/>
      <c r="N41" s="22">
        <v>2232</v>
      </c>
      <c r="O41" s="22"/>
      <c r="P41" s="22"/>
      <c r="Q41" s="22"/>
      <c r="R41" s="22"/>
      <c r="S41" s="22"/>
      <c r="T41" s="22"/>
      <c r="U41" s="22"/>
      <c r="V41" s="22"/>
      <c r="W41" s="22">
        <v>116401</v>
      </c>
      <c r="X41" s="22">
        <v>3252</v>
      </c>
      <c r="Y41" s="22">
        <v>113149</v>
      </c>
      <c r="Z41" s="23">
        <v>3479.3665436654364</v>
      </c>
      <c r="AA41" s="20">
        <v>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9076475</v>
      </c>
      <c r="D44" s="20"/>
      <c r="E44" s="21">
        <v>12200004</v>
      </c>
      <c r="F44" s="22">
        <v>9200004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5100003</v>
      </c>
      <c r="Y44" s="22">
        <v>-5100003</v>
      </c>
      <c r="Z44" s="23">
        <v>-100</v>
      </c>
      <c r="AA44" s="20">
        <v>9200004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178494102</v>
      </c>
      <c r="D47" s="29">
        <f t="shared" ref="D47:Y47" si="1">SUM(D34:D46)</f>
        <v>0</v>
      </c>
      <c r="E47" s="30">
        <f t="shared" si="1"/>
        <v>159464504</v>
      </c>
      <c r="F47" s="31">
        <f t="shared" si="1"/>
        <v>156464504</v>
      </c>
      <c r="G47" s="31">
        <f t="shared" si="1"/>
        <v>1358450</v>
      </c>
      <c r="H47" s="31">
        <f t="shared" si="1"/>
        <v>27509715</v>
      </c>
      <c r="I47" s="31">
        <f t="shared" si="1"/>
        <v>1092626</v>
      </c>
      <c r="J47" s="31">
        <f t="shared" si="1"/>
        <v>29960791</v>
      </c>
      <c r="K47" s="31">
        <f t="shared" si="1"/>
        <v>621582</v>
      </c>
      <c r="L47" s="31">
        <f t="shared" si="1"/>
        <v>8821849</v>
      </c>
      <c r="M47" s="31">
        <f t="shared" si="1"/>
        <v>9811080</v>
      </c>
      <c r="N47" s="31">
        <f t="shared" si="1"/>
        <v>19254511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49215302</v>
      </c>
      <c r="X47" s="31">
        <f t="shared" si="1"/>
        <v>78732255</v>
      </c>
      <c r="Y47" s="31">
        <f t="shared" si="1"/>
        <v>-29516953</v>
      </c>
      <c r="Z47" s="32">
        <f>+IF(X47&lt;&gt;0,+(Y47/X47)*100,0)</f>
        <v>-37.490292892030084</v>
      </c>
      <c r="AA47" s="29">
        <f>SUM(AA34:AA46)</f>
        <v>156464504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-100008900</v>
      </c>
      <c r="D48" s="39">
        <f t="shared" si="2"/>
        <v>0</v>
      </c>
      <c r="E48" s="40">
        <f t="shared" si="2"/>
        <v>-29064504</v>
      </c>
      <c r="F48" s="41">
        <f t="shared" si="2"/>
        <v>-26064504</v>
      </c>
      <c r="G48" s="41">
        <f t="shared" si="2"/>
        <v>232682798</v>
      </c>
      <c r="H48" s="41">
        <f t="shared" si="2"/>
        <v>-249636766</v>
      </c>
      <c r="I48" s="41">
        <f t="shared" si="2"/>
        <v>4828953</v>
      </c>
      <c r="J48" s="41">
        <f t="shared" si="2"/>
        <v>-12125015</v>
      </c>
      <c r="K48" s="41">
        <f t="shared" si="2"/>
        <v>6844539</v>
      </c>
      <c r="L48" s="41">
        <f t="shared" si="2"/>
        <v>2607359</v>
      </c>
      <c r="M48" s="41">
        <f t="shared" si="2"/>
        <v>-5174311</v>
      </c>
      <c r="N48" s="41">
        <f t="shared" si="2"/>
        <v>4277587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-7847428</v>
      </c>
      <c r="X48" s="41">
        <f t="shared" si="2"/>
        <v>-13532253</v>
      </c>
      <c r="Y48" s="41">
        <f t="shared" si="2"/>
        <v>5684825</v>
      </c>
      <c r="Z48" s="42">
        <f>+IF(X48&lt;&gt;0,+(Y48/X48)*100,0)</f>
        <v>-42.009449572070515</v>
      </c>
      <c r="AA48" s="39">
        <f>+AA32-AA47</f>
        <v>-26064504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-100008900</v>
      </c>
      <c r="D51" s="48">
        <f t="shared" si="3"/>
        <v>0</v>
      </c>
      <c r="E51" s="49">
        <f t="shared" si="3"/>
        <v>-29064504</v>
      </c>
      <c r="F51" s="50">
        <f t="shared" si="3"/>
        <v>-26064504</v>
      </c>
      <c r="G51" s="50">
        <f t="shared" si="3"/>
        <v>232682798</v>
      </c>
      <c r="H51" s="50">
        <f t="shared" si="3"/>
        <v>-249636766</v>
      </c>
      <c r="I51" s="50">
        <f t="shared" si="3"/>
        <v>4828953</v>
      </c>
      <c r="J51" s="50">
        <f t="shared" si="3"/>
        <v>-12125015</v>
      </c>
      <c r="K51" s="50">
        <f t="shared" si="3"/>
        <v>6844539</v>
      </c>
      <c r="L51" s="50">
        <f t="shared" si="3"/>
        <v>2607359</v>
      </c>
      <c r="M51" s="50">
        <f t="shared" si="3"/>
        <v>-5174311</v>
      </c>
      <c r="N51" s="50">
        <f t="shared" si="3"/>
        <v>4277587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-7847428</v>
      </c>
      <c r="X51" s="50">
        <f t="shared" si="3"/>
        <v>-13532253</v>
      </c>
      <c r="Y51" s="50">
        <f t="shared" si="3"/>
        <v>5684825</v>
      </c>
      <c r="Z51" s="51">
        <f>+IF(X51&lt;&gt;0,+(Y51/X51)*100,0)</f>
        <v>-42.009449572070515</v>
      </c>
      <c r="AA51" s="48">
        <f>SUM(AA48:AA50)</f>
        <v>-26064504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-100008900</v>
      </c>
      <c r="D53" s="54">
        <f>+D51-D52</f>
        <v>0</v>
      </c>
      <c r="E53" s="55">
        <f t="shared" si="4"/>
        <v>-29064504</v>
      </c>
      <c r="F53" s="56">
        <f t="shared" si="4"/>
        <v>-26064504</v>
      </c>
      <c r="G53" s="56">
        <f t="shared" si="4"/>
        <v>232682798</v>
      </c>
      <c r="H53" s="56">
        <f t="shared" si="4"/>
        <v>-249636766</v>
      </c>
      <c r="I53" s="56">
        <f t="shared" si="4"/>
        <v>4828953</v>
      </c>
      <c r="J53" s="56">
        <f t="shared" si="4"/>
        <v>-12125015</v>
      </c>
      <c r="K53" s="56">
        <f t="shared" si="4"/>
        <v>6844539</v>
      </c>
      <c r="L53" s="56">
        <f t="shared" si="4"/>
        <v>2607359</v>
      </c>
      <c r="M53" s="56">
        <f t="shared" si="4"/>
        <v>-5174311</v>
      </c>
      <c r="N53" s="56">
        <f t="shared" si="4"/>
        <v>4277587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-7847428</v>
      </c>
      <c r="X53" s="56">
        <f t="shared" si="4"/>
        <v>-13532253</v>
      </c>
      <c r="Y53" s="56">
        <f t="shared" si="4"/>
        <v>5684825</v>
      </c>
      <c r="Z53" s="57">
        <f>+IF(X53&lt;&gt;0,+(Y53/X53)*100,0)</f>
        <v>-42.009449572070515</v>
      </c>
      <c r="AA53" s="54">
        <f>+AA51-AA52</f>
        <v>-26064504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-100008900</v>
      </c>
      <c r="D56" s="48">
        <f>SUM(D53:D55)</f>
        <v>0</v>
      </c>
      <c r="E56" s="49">
        <f t="shared" si="5"/>
        <v>-29064504</v>
      </c>
      <c r="F56" s="50">
        <f t="shared" si="5"/>
        <v>-26064504</v>
      </c>
      <c r="G56" s="50">
        <f t="shared" si="5"/>
        <v>232682798</v>
      </c>
      <c r="H56" s="50">
        <f t="shared" si="5"/>
        <v>-249636766</v>
      </c>
      <c r="I56" s="50">
        <f t="shared" si="5"/>
        <v>4828953</v>
      </c>
      <c r="J56" s="50">
        <f t="shared" si="5"/>
        <v>-12125015</v>
      </c>
      <c r="K56" s="50">
        <f t="shared" si="5"/>
        <v>6844539</v>
      </c>
      <c r="L56" s="50">
        <f t="shared" si="5"/>
        <v>2607359</v>
      </c>
      <c r="M56" s="50">
        <f t="shared" si="5"/>
        <v>-5174311</v>
      </c>
      <c r="N56" s="50">
        <f t="shared" si="5"/>
        <v>4277587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-7847428</v>
      </c>
      <c r="X56" s="50">
        <f t="shared" si="5"/>
        <v>-13532253</v>
      </c>
      <c r="Y56" s="50">
        <f t="shared" si="5"/>
        <v>5684825</v>
      </c>
      <c r="Z56" s="51">
        <f>+IF(X56&lt;&gt;0,+(Y56/X56)*100,0)</f>
        <v>-42.009449572070515</v>
      </c>
      <c r="AA56" s="48">
        <f>SUM(AA53:AA55)</f>
        <v>-26064504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-100008900</v>
      </c>
      <c r="D59" s="65">
        <f>SUM(D56:D58)</f>
        <v>0</v>
      </c>
      <c r="E59" s="66">
        <f t="shared" si="6"/>
        <v>-29064504</v>
      </c>
      <c r="F59" s="67">
        <f t="shared" si="6"/>
        <v>-26064504</v>
      </c>
      <c r="G59" s="67">
        <f t="shared" si="6"/>
        <v>232682798</v>
      </c>
      <c r="H59" s="67">
        <f t="shared" si="6"/>
        <v>-249636766</v>
      </c>
      <c r="I59" s="67">
        <f t="shared" si="6"/>
        <v>4828953</v>
      </c>
      <c r="J59" s="67">
        <f t="shared" si="6"/>
        <v>-12125015</v>
      </c>
      <c r="K59" s="67">
        <f t="shared" si="6"/>
        <v>6844539</v>
      </c>
      <c r="L59" s="67">
        <f t="shared" si="6"/>
        <v>2607359</v>
      </c>
      <c r="M59" s="67">
        <f t="shared" si="6"/>
        <v>-5174311</v>
      </c>
      <c r="N59" s="67">
        <f t="shared" si="6"/>
        <v>4277587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-7847428</v>
      </c>
      <c r="X59" s="67">
        <f t="shared" si="6"/>
        <v>-13532253</v>
      </c>
      <c r="Y59" s="67">
        <f t="shared" si="6"/>
        <v>5684825</v>
      </c>
      <c r="Z59" s="68">
        <f>+IF(X59&lt;&gt;0,+(Y59/X59)*100,0)</f>
        <v>-42.009449572070515</v>
      </c>
      <c r="AA59" s="65">
        <f>SUM(AA56:AA58)</f>
        <v>-26064504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193634482</v>
      </c>
      <c r="D6" s="20"/>
      <c r="E6" s="21">
        <v>265322299</v>
      </c>
      <c r="F6" s="22">
        <v>265322299</v>
      </c>
      <c r="G6" s="22">
        <v>14090338</v>
      </c>
      <c r="H6" s="22">
        <v>16486160</v>
      </c>
      <c r="I6" s="22">
        <v>15889695</v>
      </c>
      <c r="J6" s="22">
        <v>46466193</v>
      </c>
      <c r="K6" s="22">
        <v>18752337</v>
      </c>
      <c r="L6" s="22">
        <v>17865704</v>
      </c>
      <c r="M6" s="22">
        <v>19294818</v>
      </c>
      <c r="N6" s="22">
        <v>55912859</v>
      </c>
      <c r="O6" s="22"/>
      <c r="P6" s="22"/>
      <c r="Q6" s="22"/>
      <c r="R6" s="22"/>
      <c r="S6" s="22"/>
      <c r="T6" s="22"/>
      <c r="U6" s="22"/>
      <c r="V6" s="22"/>
      <c r="W6" s="22">
        <v>102379052</v>
      </c>
      <c r="X6" s="22">
        <v>132661146</v>
      </c>
      <c r="Y6" s="22">
        <v>-30282094</v>
      </c>
      <c r="Z6" s="23">
        <v>-22.82664888180598</v>
      </c>
      <c r="AA6" s="20">
        <v>265322299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15200465</v>
      </c>
      <c r="D13" s="20"/>
      <c r="E13" s="21">
        <v>14295128</v>
      </c>
      <c r="F13" s="22">
        <v>14295128</v>
      </c>
      <c r="G13" s="22">
        <v>1141708</v>
      </c>
      <c r="H13" s="22">
        <v>1048748</v>
      </c>
      <c r="I13" s="22">
        <v>1346265</v>
      </c>
      <c r="J13" s="22">
        <v>3536721</v>
      </c>
      <c r="K13" s="22">
        <v>1150575</v>
      </c>
      <c r="L13" s="22">
        <v>1312612</v>
      </c>
      <c r="M13" s="22">
        <v>1325373</v>
      </c>
      <c r="N13" s="22">
        <v>3788560</v>
      </c>
      <c r="O13" s="22"/>
      <c r="P13" s="22"/>
      <c r="Q13" s="22"/>
      <c r="R13" s="22"/>
      <c r="S13" s="22"/>
      <c r="T13" s="22"/>
      <c r="U13" s="22"/>
      <c r="V13" s="22"/>
      <c r="W13" s="22">
        <v>7325281</v>
      </c>
      <c r="X13" s="22">
        <v>7147566</v>
      </c>
      <c r="Y13" s="22">
        <v>177715</v>
      </c>
      <c r="Z13" s="23">
        <v>2.4863708848578665</v>
      </c>
      <c r="AA13" s="20">
        <v>14295128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99518</v>
      </c>
      <c r="F19" s="22">
        <v>99518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49758</v>
      </c>
      <c r="Y19" s="22">
        <v>-49758</v>
      </c>
      <c r="Z19" s="23">
        <v>-100</v>
      </c>
      <c r="AA19" s="20">
        <v>99518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208834947</v>
      </c>
      <c r="D32" s="29">
        <f t="shared" ref="D32:Y32" si="0">SUM(D6:D31)</f>
        <v>0</v>
      </c>
      <c r="E32" s="30">
        <f t="shared" si="0"/>
        <v>279716945</v>
      </c>
      <c r="F32" s="31">
        <f t="shared" si="0"/>
        <v>279716945</v>
      </c>
      <c r="G32" s="31">
        <f t="shared" si="0"/>
        <v>15232046</v>
      </c>
      <c r="H32" s="31">
        <f t="shared" si="0"/>
        <v>17534908</v>
      </c>
      <c r="I32" s="31">
        <f t="shared" si="0"/>
        <v>17235960</v>
      </c>
      <c r="J32" s="31">
        <f t="shared" si="0"/>
        <v>50002914</v>
      </c>
      <c r="K32" s="31">
        <f t="shared" si="0"/>
        <v>19902912</v>
      </c>
      <c r="L32" s="31">
        <f t="shared" si="0"/>
        <v>19178316</v>
      </c>
      <c r="M32" s="31">
        <f t="shared" si="0"/>
        <v>20620191</v>
      </c>
      <c r="N32" s="31">
        <f t="shared" si="0"/>
        <v>59701419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109704333</v>
      </c>
      <c r="X32" s="31">
        <f t="shared" si="0"/>
        <v>139858470</v>
      </c>
      <c r="Y32" s="31">
        <f t="shared" si="0"/>
        <v>-30154137</v>
      </c>
      <c r="Z32" s="32">
        <f>+IF(X32&lt;&gt;0,+(Y32/X32)*100,0)</f>
        <v>-21.560465376176357</v>
      </c>
      <c r="AA32" s="29">
        <f>SUM(AA6:AA31)</f>
        <v>279716945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22627660</v>
      </c>
      <c r="D34" s="20"/>
      <c r="E34" s="21">
        <v>19070122</v>
      </c>
      <c r="F34" s="22">
        <v>19070122</v>
      </c>
      <c r="G34" s="22">
        <v>1781078</v>
      </c>
      <c r="H34" s="22">
        <v>1782827</v>
      </c>
      <c r="I34" s="22">
        <v>1782332</v>
      </c>
      <c r="J34" s="22">
        <v>5346237</v>
      </c>
      <c r="K34" s="22">
        <v>2051293</v>
      </c>
      <c r="L34" s="22">
        <v>1930094</v>
      </c>
      <c r="M34" s="22">
        <v>1995431</v>
      </c>
      <c r="N34" s="22">
        <v>5976818</v>
      </c>
      <c r="O34" s="22"/>
      <c r="P34" s="22"/>
      <c r="Q34" s="22"/>
      <c r="R34" s="22"/>
      <c r="S34" s="22"/>
      <c r="T34" s="22"/>
      <c r="U34" s="22"/>
      <c r="V34" s="22"/>
      <c r="W34" s="22">
        <v>11323055</v>
      </c>
      <c r="X34" s="22">
        <v>9535096</v>
      </c>
      <c r="Y34" s="22">
        <v>1787959</v>
      </c>
      <c r="Z34" s="23">
        <v>18.751347652923471</v>
      </c>
      <c r="AA34" s="20">
        <v>19070122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161357687</v>
      </c>
      <c r="D36" s="20"/>
      <c r="E36" s="21">
        <v>193203577</v>
      </c>
      <c r="F36" s="22">
        <v>193203577</v>
      </c>
      <c r="G36" s="22">
        <v>17128134</v>
      </c>
      <c r="H36" s="22">
        <v>21316945</v>
      </c>
      <c r="I36" s="22">
        <v>19767769</v>
      </c>
      <c r="J36" s="22">
        <v>58212848</v>
      </c>
      <c r="K36" s="22">
        <v>12845673</v>
      </c>
      <c r="L36" s="22">
        <v>13988381</v>
      </c>
      <c r="M36" s="22">
        <v>14536279</v>
      </c>
      <c r="N36" s="22">
        <v>41370333</v>
      </c>
      <c r="O36" s="22"/>
      <c r="P36" s="22"/>
      <c r="Q36" s="22"/>
      <c r="R36" s="22"/>
      <c r="S36" s="22"/>
      <c r="T36" s="22"/>
      <c r="U36" s="22"/>
      <c r="V36" s="22"/>
      <c r="W36" s="22">
        <v>99583181</v>
      </c>
      <c r="X36" s="22">
        <v>96601788</v>
      </c>
      <c r="Y36" s="22">
        <v>2981393</v>
      </c>
      <c r="Z36" s="23">
        <v>3.0862710325817155</v>
      </c>
      <c r="AA36" s="20">
        <v>193203577</v>
      </c>
    </row>
    <row r="37" spans="1:27" ht="13.5" x14ac:dyDescent="0.25">
      <c r="A37" s="19" t="s">
        <v>63</v>
      </c>
      <c r="B37" s="15" t="s">
        <v>32</v>
      </c>
      <c r="C37" s="20">
        <v>4491916</v>
      </c>
      <c r="D37" s="20"/>
      <c r="E37" s="21">
        <v>3280795</v>
      </c>
      <c r="F37" s="22">
        <v>3280795</v>
      </c>
      <c r="G37" s="22">
        <v>19899</v>
      </c>
      <c r="H37" s="22"/>
      <c r="I37" s="22">
        <v>36813</v>
      </c>
      <c r="J37" s="22">
        <v>56712</v>
      </c>
      <c r="K37" s="22">
        <v>294677</v>
      </c>
      <c r="L37" s="22">
        <v>341599</v>
      </c>
      <c r="M37" s="22">
        <v>207001</v>
      </c>
      <c r="N37" s="22">
        <v>843277</v>
      </c>
      <c r="O37" s="22"/>
      <c r="P37" s="22"/>
      <c r="Q37" s="22"/>
      <c r="R37" s="22"/>
      <c r="S37" s="22"/>
      <c r="T37" s="22"/>
      <c r="U37" s="22"/>
      <c r="V37" s="22"/>
      <c r="W37" s="22">
        <v>899989</v>
      </c>
      <c r="X37" s="22">
        <v>1640400</v>
      </c>
      <c r="Y37" s="22">
        <v>-740411</v>
      </c>
      <c r="Z37" s="23">
        <v>-45.136003413801511</v>
      </c>
      <c r="AA37" s="20">
        <v>3280795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6705784</v>
      </c>
      <c r="D39" s="20"/>
      <c r="E39" s="21">
        <v>6400218</v>
      </c>
      <c r="F39" s="22">
        <v>6400218</v>
      </c>
      <c r="G39" s="22"/>
      <c r="H39" s="22"/>
      <c r="I39" s="22">
        <v>1383701</v>
      </c>
      <c r="J39" s="22">
        <v>1383701</v>
      </c>
      <c r="K39" s="22">
        <v>466240</v>
      </c>
      <c r="L39" s="22">
        <v>448952</v>
      </c>
      <c r="M39" s="22">
        <v>465748</v>
      </c>
      <c r="N39" s="22">
        <v>1380940</v>
      </c>
      <c r="O39" s="22"/>
      <c r="P39" s="22"/>
      <c r="Q39" s="22"/>
      <c r="R39" s="22"/>
      <c r="S39" s="22"/>
      <c r="T39" s="22"/>
      <c r="U39" s="22"/>
      <c r="V39" s="22"/>
      <c r="W39" s="22">
        <v>2764641</v>
      </c>
      <c r="X39" s="22">
        <v>3200118</v>
      </c>
      <c r="Y39" s="22">
        <v>-435477</v>
      </c>
      <c r="Z39" s="23">
        <v>-13.608154449304683</v>
      </c>
      <c r="AA39" s="20">
        <v>6400218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276697</v>
      </c>
      <c r="D41" s="20"/>
      <c r="E41" s="21">
        <v>2340550</v>
      </c>
      <c r="F41" s="22">
        <v>2340550</v>
      </c>
      <c r="G41" s="22"/>
      <c r="H41" s="22">
        <v>33490</v>
      </c>
      <c r="I41" s="22"/>
      <c r="J41" s="22">
        <v>33490</v>
      </c>
      <c r="K41" s="22">
        <v>33315</v>
      </c>
      <c r="L41" s="22">
        <v>188770</v>
      </c>
      <c r="M41" s="22">
        <v>336520</v>
      </c>
      <c r="N41" s="22">
        <v>558605</v>
      </c>
      <c r="O41" s="22"/>
      <c r="P41" s="22"/>
      <c r="Q41" s="22"/>
      <c r="R41" s="22"/>
      <c r="S41" s="22"/>
      <c r="T41" s="22"/>
      <c r="U41" s="22"/>
      <c r="V41" s="22"/>
      <c r="W41" s="22">
        <v>592095</v>
      </c>
      <c r="X41" s="22">
        <v>1170274</v>
      </c>
      <c r="Y41" s="22">
        <v>-578179</v>
      </c>
      <c r="Z41" s="23">
        <v>-49.40543838451508</v>
      </c>
      <c r="AA41" s="20">
        <v>2340550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19535407</v>
      </c>
      <c r="D44" s="20"/>
      <c r="E44" s="21">
        <v>2823312</v>
      </c>
      <c r="F44" s="22">
        <v>2823312</v>
      </c>
      <c r="G44" s="22">
        <v>40120</v>
      </c>
      <c r="H44" s="22">
        <v>290741</v>
      </c>
      <c r="I44" s="22">
        <v>275381</v>
      </c>
      <c r="J44" s="22">
        <v>606242</v>
      </c>
      <c r="K44" s="22">
        <v>268077</v>
      </c>
      <c r="L44" s="22">
        <v>231109</v>
      </c>
      <c r="M44" s="22">
        <v>207148</v>
      </c>
      <c r="N44" s="22">
        <v>706334</v>
      </c>
      <c r="O44" s="22"/>
      <c r="P44" s="22"/>
      <c r="Q44" s="22"/>
      <c r="R44" s="22"/>
      <c r="S44" s="22"/>
      <c r="T44" s="22"/>
      <c r="U44" s="22"/>
      <c r="V44" s="22"/>
      <c r="W44" s="22">
        <v>1312576</v>
      </c>
      <c r="X44" s="22">
        <v>1411659</v>
      </c>
      <c r="Y44" s="22">
        <v>-99083</v>
      </c>
      <c r="Z44" s="23">
        <v>-7.0189047071566151</v>
      </c>
      <c r="AA44" s="20">
        <v>2823312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214995151</v>
      </c>
      <c r="D47" s="29">
        <f t="shared" ref="D47:Y47" si="1">SUM(D34:D46)</f>
        <v>0</v>
      </c>
      <c r="E47" s="30">
        <f t="shared" si="1"/>
        <v>227118574</v>
      </c>
      <c r="F47" s="31">
        <f t="shared" si="1"/>
        <v>227118574</v>
      </c>
      <c r="G47" s="31">
        <f t="shared" si="1"/>
        <v>18969231</v>
      </c>
      <c r="H47" s="31">
        <f t="shared" si="1"/>
        <v>23424003</v>
      </c>
      <c r="I47" s="31">
        <f t="shared" si="1"/>
        <v>23245996</v>
      </c>
      <c r="J47" s="31">
        <f t="shared" si="1"/>
        <v>65639230</v>
      </c>
      <c r="K47" s="31">
        <f t="shared" si="1"/>
        <v>15959275</v>
      </c>
      <c r="L47" s="31">
        <f t="shared" si="1"/>
        <v>17128905</v>
      </c>
      <c r="M47" s="31">
        <f t="shared" si="1"/>
        <v>17748127</v>
      </c>
      <c r="N47" s="31">
        <f t="shared" si="1"/>
        <v>50836307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116475537</v>
      </c>
      <c r="X47" s="31">
        <f t="shared" si="1"/>
        <v>113559335</v>
      </c>
      <c r="Y47" s="31">
        <f t="shared" si="1"/>
        <v>2916202</v>
      </c>
      <c r="Z47" s="32">
        <f>+IF(X47&lt;&gt;0,+(Y47/X47)*100,0)</f>
        <v>2.5679984829076359</v>
      </c>
      <c r="AA47" s="29">
        <f>SUM(AA34:AA46)</f>
        <v>227118574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-6160204</v>
      </c>
      <c r="D48" s="39">
        <f t="shared" si="2"/>
        <v>0</v>
      </c>
      <c r="E48" s="40">
        <f t="shared" si="2"/>
        <v>52598371</v>
      </c>
      <c r="F48" s="41">
        <f t="shared" si="2"/>
        <v>52598371</v>
      </c>
      <c r="G48" s="41">
        <f t="shared" si="2"/>
        <v>-3737185</v>
      </c>
      <c r="H48" s="41">
        <f t="shared" si="2"/>
        <v>-5889095</v>
      </c>
      <c r="I48" s="41">
        <f t="shared" si="2"/>
        <v>-6010036</v>
      </c>
      <c r="J48" s="41">
        <f t="shared" si="2"/>
        <v>-15636316</v>
      </c>
      <c r="K48" s="41">
        <f t="shared" si="2"/>
        <v>3943637</v>
      </c>
      <c r="L48" s="41">
        <f t="shared" si="2"/>
        <v>2049411</v>
      </c>
      <c r="M48" s="41">
        <f t="shared" si="2"/>
        <v>2872064</v>
      </c>
      <c r="N48" s="41">
        <f t="shared" si="2"/>
        <v>8865112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-6771204</v>
      </c>
      <c r="X48" s="41">
        <f t="shared" si="2"/>
        <v>26299135</v>
      </c>
      <c r="Y48" s="41">
        <f t="shared" si="2"/>
        <v>-33070339</v>
      </c>
      <c r="Z48" s="42">
        <f>+IF(X48&lt;&gt;0,+(Y48/X48)*100,0)</f>
        <v>-125.74686962137729</v>
      </c>
      <c r="AA48" s="39">
        <f>+AA32-AA47</f>
        <v>52598371</v>
      </c>
    </row>
    <row r="49" spans="1:27" ht="25.5" x14ac:dyDescent="0.25">
      <c r="A49" s="43" t="s">
        <v>74</v>
      </c>
      <c r="B49" s="15" t="s">
        <v>32</v>
      </c>
      <c r="C49" s="20">
        <v>1203000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1999998</v>
      </c>
      <c r="Y49" s="22">
        <v>-1999998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-4957204</v>
      </c>
      <c r="D51" s="48">
        <f t="shared" si="3"/>
        <v>0</v>
      </c>
      <c r="E51" s="49">
        <f t="shared" si="3"/>
        <v>56598371</v>
      </c>
      <c r="F51" s="50">
        <f t="shared" si="3"/>
        <v>56598371</v>
      </c>
      <c r="G51" s="50">
        <f t="shared" si="3"/>
        <v>-3737185</v>
      </c>
      <c r="H51" s="50">
        <f t="shared" si="3"/>
        <v>-5889095</v>
      </c>
      <c r="I51" s="50">
        <f t="shared" si="3"/>
        <v>-6010036</v>
      </c>
      <c r="J51" s="50">
        <f t="shared" si="3"/>
        <v>-15636316</v>
      </c>
      <c r="K51" s="50">
        <f t="shared" si="3"/>
        <v>3943637</v>
      </c>
      <c r="L51" s="50">
        <f t="shared" si="3"/>
        <v>2049411</v>
      </c>
      <c r="M51" s="50">
        <f t="shared" si="3"/>
        <v>2872064</v>
      </c>
      <c r="N51" s="50">
        <f t="shared" si="3"/>
        <v>8865112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-6771204</v>
      </c>
      <c r="X51" s="50">
        <f t="shared" si="3"/>
        <v>28299133</v>
      </c>
      <c r="Y51" s="50">
        <f t="shared" si="3"/>
        <v>-35070337</v>
      </c>
      <c r="Z51" s="51">
        <f>+IF(X51&lt;&gt;0,+(Y51/X51)*100,0)</f>
        <v>-123.92724893727309</v>
      </c>
      <c r="AA51" s="48">
        <f>SUM(AA48:AA50)</f>
        <v>56598371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-4957204</v>
      </c>
      <c r="D53" s="54">
        <f>+D51-D52</f>
        <v>0</v>
      </c>
      <c r="E53" s="55">
        <f t="shared" si="4"/>
        <v>56598371</v>
      </c>
      <c r="F53" s="56">
        <f t="shared" si="4"/>
        <v>56598371</v>
      </c>
      <c r="G53" s="56">
        <f t="shared" si="4"/>
        <v>-3737185</v>
      </c>
      <c r="H53" s="56">
        <f t="shared" si="4"/>
        <v>-5889095</v>
      </c>
      <c r="I53" s="56">
        <f t="shared" si="4"/>
        <v>-6010036</v>
      </c>
      <c r="J53" s="56">
        <f t="shared" si="4"/>
        <v>-15636316</v>
      </c>
      <c r="K53" s="56">
        <f t="shared" si="4"/>
        <v>3943637</v>
      </c>
      <c r="L53" s="56">
        <f t="shared" si="4"/>
        <v>2049411</v>
      </c>
      <c r="M53" s="56">
        <f t="shared" si="4"/>
        <v>2872064</v>
      </c>
      <c r="N53" s="56">
        <f t="shared" si="4"/>
        <v>8865112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-6771204</v>
      </c>
      <c r="X53" s="56">
        <f t="shared" si="4"/>
        <v>28299133</v>
      </c>
      <c r="Y53" s="56">
        <f t="shared" si="4"/>
        <v>-35070337</v>
      </c>
      <c r="Z53" s="57">
        <f>+IF(X53&lt;&gt;0,+(Y53/X53)*100,0)</f>
        <v>-123.92724893727309</v>
      </c>
      <c r="AA53" s="54">
        <f>+AA51-AA52</f>
        <v>56598371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-4957204</v>
      </c>
      <c r="D56" s="48">
        <f>SUM(D53:D55)</f>
        <v>0</v>
      </c>
      <c r="E56" s="49">
        <f t="shared" si="5"/>
        <v>56598371</v>
      </c>
      <c r="F56" s="50">
        <f t="shared" si="5"/>
        <v>56598371</v>
      </c>
      <c r="G56" s="50">
        <f t="shared" si="5"/>
        <v>-3737185</v>
      </c>
      <c r="H56" s="50">
        <f t="shared" si="5"/>
        <v>-5889095</v>
      </c>
      <c r="I56" s="50">
        <f t="shared" si="5"/>
        <v>-6010036</v>
      </c>
      <c r="J56" s="50">
        <f t="shared" si="5"/>
        <v>-15636316</v>
      </c>
      <c r="K56" s="50">
        <f t="shared" si="5"/>
        <v>3943637</v>
      </c>
      <c r="L56" s="50">
        <f t="shared" si="5"/>
        <v>2049411</v>
      </c>
      <c r="M56" s="50">
        <f t="shared" si="5"/>
        <v>2872064</v>
      </c>
      <c r="N56" s="50">
        <f t="shared" si="5"/>
        <v>8865112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-6771204</v>
      </c>
      <c r="X56" s="50">
        <f t="shared" si="5"/>
        <v>28299133</v>
      </c>
      <c r="Y56" s="50">
        <f t="shared" si="5"/>
        <v>-35070337</v>
      </c>
      <c r="Z56" s="51">
        <f>+IF(X56&lt;&gt;0,+(Y56/X56)*100,0)</f>
        <v>-123.92724893727309</v>
      </c>
      <c r="AA56" s="48">
        <f>SUM(AA53:AA55)</f>
        <v>56598371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-4957204</v>
      </c>
      <c r="D59" s="65">
        <f>SUM(D56:D58)</f>
        <v>0</v>
      </c>
      <c r="E59" s="66">
        <f t="shared" si="6"/>
        <v>56598371</v>
      </c>
      <c r="F59" s="67">
        <f t="shared" si="6"/>
        <v>56598371</v>
      </c>
      <c r="G59" s="67">
        <f t="shared" si="6"/>
        <v>-3737185</v>
      </c>
      <c r="H59" s="67">
        <f t="shared" si="6"/>
        <v>-5889095</v>
      </c>
      <c r="I59" s="67">
        <f t="shared" si="6"/>
        <v>-6010036</v>
      </c>
      <c r="J59" s="67">
        <f t="shared" si="6"/>
        <v>-15636316</v>
      </c>
      <c r="K59" s="67">
        <f t="shared" si="6"/>
        <v>3943637</v>
      </c>
      <c r="L59" s="67">
        <f t="shared" si="6"/>
        <v>2049411</v>
      </c>
      <c r="M59" s="67">
        <f t="shared" si="6"/>
        <v>2872064</v>
      </c>
      <c r="N59" s="67">
        <f t="shared" si="6"/>
        <v>8865112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-6771204</v>
      </c>
      <c r="X59" s="67">
        <f t="shared" si="6"/>
        <v>28299133</v>
      </c>
      <c r="Y59" s="67">
        <f t="shared" si="6"/>
        <v>-35070337</v>
      </c>
      <c r="Z59" s="68">
        <f>+IF(X59&lt;&gt;0,+(Y59/X59)*100,0)</f>
        <v>-123.92724893727309</v>
      </c>
      <c r="AA59" s="65">
        <f>SUM(AA56:AA58)</f>
        <v>56598371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148368761</v>
      </c>
      <c r="D6" s="20"/>
      <c r="E6" s="21">
        <v>160361741</v>
      </c>
      <c r="F6" s="22">
        <v>160361741</v>
      </c>
      <c r="G6" s="22">
        <v>12008153</v>
      </c>
      <c r="H6" s="22">
        <v>12388880</v>
      </c>
      <c r="I6" s="22">
        <v>13535465</v>
      </c>
      <c r="J6" s="22">
        <v>37932498</v>
      </c>
      <c r="K6" s="22">
        <v>16261432</v>
      </c>
      <c r="L6" s="22">
        <v>13320534</v>
      </c>
      <c r="M6" s="22">
        <v>15317598</v>
      </c>
      <c r="N6" s="22">
        <v>44899564</v>
      </c>
      <c r="O6" s="22"/>
      <c r="P6" s="22"/>
      <c r="Q6" s="22"/>
      <c r="R6" s="22"/>
      <c r="S6" s="22"/>
      <c r="T6" s="22"/>
      <c r="U6" s="22"/>
      <c r="V6" s="22"/>
      <c r="W6" s="22">
        <v>82832062</v>
      </c>
      <c r="X6" s="22">
        <v>80180874</v>
      </c>
      <c r="Y6" s="22">
        <v>2651188</v>
      </c>
      <c r="Z6" s="23">
        <v>3.3065092306177659</v>
      </c>
      <c r="AA6" s="20">
        <v>160361741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1080830</v>
      </c>
      <c r="D13" s="20"/>
      <c r="E13" s="21">
        <v>1357679</v>
      </c>
      <c r="F13" s="22">
        <v>1357679</v>
      </c>
      <c r="G13" s="22">
        <v>82649</v>
      </c>
      <c r="H13" s="22">
        <v>105789</v>
      </c>
      <c r="I13" s="22">
        <v>98735</v>
      </c>
      <c r="J13" s="22">
        <v>287173</v>
      </c>
      <c r="K13" s="22">
        <v>97323</v>
      </c>
      <c r="L13" s="22">
        <v>98144</v>
      </c>
      <c r="M13" s="22">
        <v>122906</v>
      </c>
      <c r="N13" s="22">
        <v>318373</v>
      </c>
      <c r="O13" s="22"/>
      <c r="P13" s="22"/>
      <c r="Q13" s="22"/>
      <c r="R13" s="22"/>
      <c r="S13" s="22"/>
      <c r="T13" s="22"/>
      <c r="U13" s="22"/>
      <c r="V13" s="22"/>
      <c r="W13" s="22">
        <v>605546</v>
      </c>
      <c r="X13" s="22">
        <v>678846</v>
      </c>
      <c r="Y13" s="22">
        <v>-73300</v>
      </c>
      <c r="Z13" s="23">
        <v>-10.797736158127174</v>
      </c>
      <c r="AA13" s="20">
        <v>1357679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115884</v>
      </c>
      <c r="D23" s="20"/>
      <c r="E23" s="21">
        <v>171214</v>
      </c>
      <c r="F23" s="22">
        <v>171214</v>
      </c>
      <c r="G23" s="22"/>
      <c r="H23" s="22">
        <v>39616</v>
      </c>
      <c r="I23" s="22">
        <v>9408</v>
      </c>
      <c r="J23" s="22">
        <v>49024</v>
      </c>
      <c r="K23" s="22">
        <v>9408</v>
      </c>
      <c r="L23" s="22">
        <v>7056</v>
      </c>
      <c r="M23" s="22"/>
      <c r="N23" s="22">
        <v>16464</v>
      </c>
      <c r="O23" s="22"/>
      <c r="P23" s="22"/>
      <c r="Q23" s="22"/>
      <c r="R23" s="22"/>
      <c r="S23" s="22"/>
      <c r="T23" s="22"/>
      <c r="U23" s="22"/>
      <c r="V23" s="22"/>
      <c r="W23" s="22">
        <v>65488</v>
      </c>
      <c r="X23" s="22">
        <v>85608</v>
      </c>
      <c r="Y23" s="22">
        <v>-20120</v>
      </c>
      <c r="Z23" s="23">
        <v>-23.502476404074386</v>
      </c>
      <c r="AA23" s="20">
        <v>171214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13342</v>
      </c>
      <c r="D28" s="20"/>
      <c r="E28" s="21"/>
      <c r="F28" s="22"/>
      <c r="G28" s="22">
        <v>1336</v>
      </c>
      <c r="H28" s="22">
        <v>1336</v>
      </c>
      <c r="I28" s="22">
        <v>4471</v>
      </c>
      <c r="J28" s="22">
        <v>7143</v>
      </c>
      <c r="K28" s="22">
        <v>-1799</v>
      </c>
      <c r="L28" s="22">
        <v>1336</v>
      </c>
      <c r="M28" s="22">
        <v>1336</v>
      </c>
      <c r="N28" s="22">
        <v>873</v>
      </c>
      <c r="O28" s="22"/>
      <c r="P28" s="22"/>
      <c r="Q28" s="22"/>
      <c r="R28" s="22"/>
      <c r="S28" s="22"/>
      <c r="T28" s="22"/>
      <c r="U28" s="22"/>
      <c r="V28" s="22"/>
      <c r="W28" s="22">
        <v>8016</v>
      </c>
      <c r="X28" s="22"/>
      <c r="Y28" s="22">
        <v>8016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149578817</v>
      </c>
      <c r="D32" s="29">
        <f t="shared" ref="D32:Y32" si="0">SUM(D6:D31)</f>
        <v>0</v>
      </c>
      <c r="E32" s="30">
        <f t="shared" si="0"/>
        <v>161890634</v>
      </c>
      <c r="F32" s="31">
        <f t="shared" si="0"/>
        <v>161890634</v>
      </c>
      <c r="G32" s="31">
        <f t="shared" si="0"/>
        <v>12092138</v>
      </c>
      <c r="H32" s="31">
        <f t="shared" si="0"/>
        <v>12535621</v>
      </c>
      <c r="I32" s="31">
        <f t="shared" si="0"/>
        <v>13648079</v>
      </c>
      <c r="J32" s="31">
        <f t="shared" si="0"/>
        <v>38275838</v>
      </c>
      <c r="K32" s="31">
        <f t="shared" si="0"/>
        <v>16366364</v>
      </c>
      <c r="L32" s="31">
        <f t="shared" si="0"/>
        <v>13427070</v>
      </c>
      <c r="M32" s="31">
        <f t="shared" si="0"/>
        <v>15441840</v>
      </c>
      <c r="N32" s="31">
        <f t="shared" si="0"/>
        <v>45235274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83511112</v>
      </c>
      <c r="X32" s="31">
        <f t="shared" si="0"/>
        <v>80945328</v>
      </c>
      <c r="Y32" s="31">
        <f t="shared" si="0"/>
        <v>2565784</v>
      </c>
      <c r="Z32" s="32">
        <f>+IF(X32&lt;&gt;0,+(Y32/X32)*100,0)</f>
        <v>3.1697740479845851</v>
      </c>
      <c r="AA32" s="29">
        <f>SUM(AA6:AA31)</f>
        <v>161890634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15780912</v>
      </c>
      <c r="D34" s="20"/>
      <c r="E34" s="21">
        <v>18792426</v>
      </c>
      <c r="F34" s="22">
        <v>18792426</v>
      </c>
      <c r="G34" s="22">
        <v>1240080</v>
      </c>
      <c r="H34" s="22">
        <v>1219378</v>
      </c>
      <c r="I34" s="22">
        <v>1363471</v>
      </c>
      <c r="J34" s="22">
        <v>3822929</v>
      </c>
      <c r="K34" s="22">
        <v>1278628</v>
      </c>
      <c r="L34" s="22">
        <v>1310827</v>
      </c>
      <c r="M34" s="22">
        <v>1374783</v>
      </c>
      <c r="N34" s="22">
        <v>3964238</v>
      </c>
      <c r="O34" s="22"/>
      <c r="P34" s="22"/>
      <c r="Q34" s="22"/>
      <c r="R34" s="22"/>
      <c r="S34" s="22"/>
      <c r="T34" s="22"/>
      <c r="U34" s="22"/>
      <c r="V34" s="22"/>
      <c r="W34" s="22">
        <v>7787167</v>
      </c>
      <c r="X34" s="22">
        <v>9396222</v>
      </c>
      <c r="Y34" s="22">
        <v>-1609055</v>
      </c>
      <c r="Z34" s="23">
        <v>-17.124488970141407</v>
      </c>
      <c r="AA34" s="20">
        <v>18792426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136245642</v>
      </c>
      <c r="D36" s="20"/>
      <c r="E36" s="21">
        <v>166549751</v>
      </c>
      <c r="F36" s="22">
        <v>166549751</v>
      </c>
      <c r="G36" s="22">
        <v>19571513</v>
      </c>
      <c r="H36" s="22">
        <v>18465235</v>
      </c>
      <c r="I36" s="22">
        <v>11363067</v>
      </c>
      <c r="J36" s="22">
        <v>49399815</v>
      </c>
      <c r="K36" s="22">
        <v>11793268</v>
      </c>
      <c r="L36" s="22">
        <v>11493819</v>
      </c>
      <c r="M36" s="22">
        <v>11997233</v>
      </c>
      <c r="N36" s="22">
        <v>35284320</v>
      </c>
      <c r="O36" s="22"/>
      <c r="P36" s="22"/>
      <c r="Q36" s="22"/>
      <c r="R36" s="22"/>
      <c r="S36" s="22"/>
      <c r="T36" s="22"/>
      <c r="U36" s="22"/>
      <c r="V36" s="22"/>
      <c r="W36" s="22">
        <v>84684135</v>
      </c>
      <c r="X36" s="22">
        <v>83274876</v>
      </c>
      <c r="Y36" s="22">
        <v>1409259</v>
      </c>
      <c r="Z36" s="23">
        <v>1.6922979266879963</v>
      </c>
      <c r="AA36" s="20">
        <v>166549751</v>
      </c>
    </row>
    <row r="37" spans="1:27" ht="13.5" x14ac:dyDescent="0.25">
      <c r="A37" s="19" t="s">
        <v>63</v>
      </c>
      <c r="B37" s="15" t="s">
        <v>32</v>
      </c>
      <c r="C37" s="20">
        <v>1710840</v>
      </c>
      <c r="D37" s="20"/>
      <c r="E37" s="21">
        <v>3200000</v>
      </c>
      <c r="F37" s="22">
        <v>3200000</v>
      </c>
      <c r="G37" s="22">
        <v>225000</v>
      </c>
      <c r="H37" s="22"/>
      <c r="I37" s="22">
        <v>23326</v>
      </c>
      <c r="J37" s="22">
        <v>248326</v>
      </c>
      <c r="K37" s="22"/>
      <c r="L37" s="22">
        <v>50050</v>
      </c>
      <c r="M37" s="22">
        <v>860025</v>
      </c>
      <c r="N37" s="22">
        <v>910075</v>
      </c>
      <c r="O37" s="22"/>
      <c r="P37" s="22"/>
      <c r="Q37" s="22"/>
      <c r="R37" s="22"/>
      <c r="S37" s="22"/>
      <c r="T37" s="22"/>
      <c r="U37" s="22"/>
      <c r="V37" s="22"/>
      <c r="W37" s="22">
        <v>1158401</v>
      </c>
      <c r="X37" s="22">
        <v>1599996</v>
      </c>
      <c r="Y37" s="22">
        <v>-441595</v>
      </c>
      <c r="Z37" s="23">
        <v>-27.599756499391248</v>
      </c>
      <c r="AA37" s="20">
        <v>3200000</v>
      </c>
    </row>
    <row r="38" spans="1:27" ht="13.5" x14ac:dyDescent="0.25">
      <c r="A38" s="19" t="s">
        <v>64</v>
      </c>
      <c r="B38" s="15" t="s">
        <v>32</v>
      </c>
      <c r="C38" s="20">
        <v>18222500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1048998</v>
      </c>
      <c r="Y38" s="22">
        <v>-1048998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2994971</v>
      </c>
      <c r="D39" s="20"/>
      <c r="E39" s="21">
        <v>3159357</v>
      </c>
      <c r="F39" s="22">
        <v>3159357</v>
      </c>
      <c r="G39" s="22"/>
      <c r="H39" s="22"/>
      <c r="I39" s="22"/>
      <c r="J39" s="22"/>
      <c r="K39" s="22"/>
      <c r="L39" s="22"/>
      <c r="M39" s="22">
        <v>1449628</v>
      </c>
      <c r="N39" s="22">
        <v>1449628</v>
      </c>
      <c r="O39" s="22"/>
      <c r="P39" s="22"/>
      <c r="Q39" s="22"/>
      <c r="R39" s="22"/>
      <c r="S39" s="22"/>
      <c r="T39" s="22"/>
      <c r="U39" s="22"/>
      <c r="V39" s="22"/>
      <c r="W39" s="22">
        <v>1449628</v>
      </c>
      <c r="X39" s="22">
        <v>1579680</v>
      </c>
      <c r="Y39" s="22">
        <v>-130052</v>
      </c>
      <c r="Z39" s="23">
        <v>-8.2328066443836718</v>
      </c>
      <c r="AA39" s="20">
        <v>3159357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1411620</v>
      </c>
      <c r="D41" s="20"/>
      <c r="E41" s="21">
        <v>1100000</v>
      </c>
      <c r="F41" s="22">
        <v>1100000</v>
      </c>
      <c r="G41" s="22"/>
      <c r="H41" s="22"/>
      <c r="I41" s="22">
        <v>9640</v>
      </c>
      <c r="J41" s="22">
        <v>9640</v>
      </c>
      <c r="K41" s="22"/>
      <c r="L41" s="22"/>
      <c r="M41" s="22">
        <v>29300</v>
      </c>
      <c r="N41" s="22">
        <v>29300</v>
      </c>
      <c r="O41" s="22"/>
      <c r="P41" s="22"/>
      <c r="Q41" s="22"/>
      <c r="R41" s="22"/>
      <c r="S41" s="22"/>
      <c r="T41" s="22"/>
      <c r="U41" s="22"/>
      <c r="V41" s="22"/>
      <c r="W41" s="22">
        <v>38940</v>
      </c>
      <c r="X41" s="22">
        <v>550002</v>
      </c>
      <c r="Y41" s="22">
        <v>-511062</v>
      </c>
      <c r="Z41" s="23">
        <v>-92.920025745360917</v>
      </c>
      <c r="AA41" s="20">
        <v>1100000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3444441</v>
      </c>
      <c r="D44" s="20"/>
      <c r="E44" s="21">
        <v>4450000</v>
      </c>
      <c r="F44" s="22">
        <v>4450000</v>
      </c>
      <c r="G44" s="22">
        <v>360393</v>
      </c>
      <c r="H44" s="22">
        <v>223261</v>
      </c>
      <c r="I44" s="22">
        <v>327435</v>
      </c>
      <c r="J44" s="22">
        <v>911089</v>
      </c>
      <c r="K44" s="22">
        <v>249204</v>
      </c>
      <c r="L44" s="22">
        <v>196040</v>
      </c>
      <c r="M44" s="22">
        <v>269632</v>
      </c>
      <c r="N44" s="22">
        <v>714876</v>
      </c>
      <c r="O44" s="22"/>
      <c r="P44" s="22"/>
      <c r="Q44" s="22"/>
      <c r="R44" s="22"/>
      <c r="S44" s="22"/>
      <c r="T44" s="22"/>
      <c r="U44" s="22"/>
      <c r="V44" s="22"/>
      <c r="W44" s="22">
        <v>1625965</v>
      </c>
      <c r="X44" s="22">
        <v>2225004</v>
      </c>
      <c r="Y44" s="22">
        <v>-599039</v>
      </c>
      <c r="Z44" s="23">
        <v>-26.923052722601849</v>
      </c>
      <c r="AA44" s="20">
        <v>4450000</v>
      </c>
    </row>
    <row r="45" spans="1:27" ht="13.5" x14ac:dyDescent="0.25">
      <c r="A45" s="19" t="s">
        <v>70</v>
      </c>
      <c r="B45" s="15" t="s">
        <v>32</v>
      </c>
      <c r="C45" s="20">
        <v>99413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179910339</v>
      </c>
      <c r="D47" s="29">
        <f t="shared" ref="D47:Y47" si="1">SUM(D34:D46)</f>
        <v>0</v>
      </c>
      <c r="E47" s="30">
        <f t="shared" si="1"/>
        <v>199349534</v>
      </c>
      <c r="F47" s="31">
        <f t="shared" si="1"/>
        <v>199349534</v>
      </c>
      <c r="G47" s="31">
        <f t="shared" si="1"/>
        <v>21396986</v>
      </c>
      <c r="H47" s="31">
        <f t="shared" si="1"/>
        <v>19907874</v>
      </c>
      <c r="I47" s="31">
        <f t="shared" si="1"/>
        <v>13086939</v>
      </c>
      <c r="J47" s="31">
        <f t="shared" si="1"/>
        <v>54391799</v>
      </c>
      <c r="K47" s="31">
        <f t="shared" si="1"/>
        <v>13321100</v>
      </c>
      <c r="L47" s="31">
        <f t="shared" si="1"/>
        <v>13050736</v>
      </c>
      <c r="M47" s="31">
        <f t="shared" si="1"/>
        <v>15980601</v>
      </c>
      <c r="N47" s="31">
        <f t="shared" si="1"/>
        <v>42352437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96744236</v>
      </c>
      <c r="X47" s="31">
        <f t="shared" si="1"/>
        <v>99674778</v>
      </c>
      <c r="Y47" s="31">
        <f t="shared" si="1"/>
        <v>-2930542</v>
      </c>
      <c r="Z47" s="32">
        <f>+IF(X47&lt;&gt;0,+(Y47/X47)*100,0)</f>
        <v>-2.9401038645904984</v>
      </c>
      <c r="AA47" s="29">
        <f>SUM(AA34:AA46)</f>
        <v>199349534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-30331522</v>
      </c>
      <c r="D48" s="39">
        <f t="shared" si="2"/>
        <v>0</v>
      </c>
      <c r="E48" s="40">
        <f t="shared" si="2"/>
        <v>-37458900</v>
      </c>
      <c r="F48" s="41">
        <f t="shared" si="2"/>
        <v>-37458900</v>
      </c>
      <c r="G48" s="41">
        <f t="shared" si="2"/>
        <v>-9304848</v>
      </c>
      <c r="H48" s="41">
        <f t="shared" si="2"/>
        <v>-7372253</v>
      </c>
      <c r="I48" s="41">
        <f t="shared" si="2"/>
        <v>561140</v>
      </c>
      <c r="J48" s="41">
        <f t="shared" si="2"/>
        <v>-16115961</v>
      </c>
      <c r="K48" s="41">
        <f t="shared" si="2"/>
        <v>3045264</v>
      </c>
      <c r="L48" s="41">
        <f t="shared" si="2"/>
        <v>376334</v>
      </c>
      <c r="M48" s="41">
        <f t="shared" si="2"/>
        <v>-538761</v>
      </c>
      <c r="N48" s="41">
        <f t="shared" si="2"/>
        <v>2882837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-13233124</v>
      </c>
      <c r="X48" s="41">
        <f t="shared" si="2"/>
        <v>-18729450</v>
      </c>
      <c r="Y48" s="41">
        <f t="shared" si="2"/>
        <v>5496326</v>
      </c>
      <c r="Z48" s="42">
        <f>+IF(X48&lt;&gt;0,+(Y48/X48)*100,0)</f>
        <v>-29.345901775012077</v>
      </c>
      <c r="AA48" s="39">
        <f>+AA32-AA47</f>
        <v>-37458900</v>
      </c>
    </row>
    <row r="49" spans="1:27" ht="25.5" x14ac:dyDescent="0.25">
      <c r="A49" s="43" t="s">
        <v>74</v>
      </c>
      <c r="B49" s="15" t="s">
        <v>32</v>
      </c>
      <c r="C49" s="20">
        <v>153463</v>
      </c>
      <c r="D49" s="20"/>
      <c r="E49" s="21">
        <v>20315000</v>
      </c>
      <c r="F49" s="22">
        <v>20315000</v>
      </c>
      <c r="G49" s="22"/>
      <c r="H49" s="22"/>
      <c r="I49" s="22">
        <v>1659351</v>
      </c>
      <c r="J49" s="22">
        <v>1659351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1659351</v>
      </c>
      <c r="X49" s="22">
        <v>10157502</v>
      </c>
      <c r="Y49" s="22">
        <v>-8498151</v>
      </c>
      <c r="Z49" s="23">
        <v>-83.663788596842011</v>
      </c>
      <c r="AA49" s="20">
        <v>20315000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-30178059</v>
      </c>
      <c r="D51" s="48">
        <f t="shared" si="3"/>
        <v>0</v>
      </c>
      <c r="E51" s="49">
        <f t="shared" si="3"/>
        <v>-17143900</v>
      </c>
      <c r="F51" s="50">
        <f t="shared" si="3"/>
        <v>-17143900</v>
      </c>
      <c r="G51" s="50">
        <f t="shared" si="3"/>
        <v>-9304848</v>
      </c>
      <c r="H51" s="50">
        <f t="shared" si="3"/>
        <v>-7372253</v>
      </c>
      <c r="I51" s="50">
        <f t="shared" si="3"/>
        <v>2220491</v>
      </c>
      <c r="J51" s="50">
        <f t="shared" si="3"/>
        <v>-14456610</v>
      </c>
      <c r="K51" s="50">
        <f t="shared" si="3"/>
        <v>3045264</v>
      </c>
      <c r="L51" s="50">
        <f t="shared" si="3"/>
        <v>376334</v>
      </c>
      <c r="M51" s="50">
        <f t="shared" si="3"/>
        <v>-538761</v>
      </c>
      <c r="N51" s="50">
        <f t="shared" si="3"/>
        <v>2882837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-11573773</v>
      </c>
      <c r="X51" s="50">
        <f t="shared" si="3"/>
        <v>-8571948</v>
      </c>
      <c r="Y51" s="50">
        <f t="shared" si="3"/>
        <v>-3001825</v>
      </c>
      <c r="Z51" s="51">
        <f>+IF(X51&lt;&gt;0,+(Y51/X51)*100,0)</f>
        <v>35.019169504994665</v>
      </c>
      <c r="AA51" s="48">
        <f>SUM(AA48:AA50)</f>
        <v>-17143900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-30178059</v>
      </c>
      <c r="D53" s="54">
        <f>+D51-D52</f>
        <v>0</v>
      </c>
      <c r="E53" s="55">
        <f t="shared" si="4"/>
        <v>-17143900</v>
      </c>
      <c r="F53" s="56">
        <f t="shared" si="4"/>
        <v>-17143900</v>
      </c>
      <c r="G53" s="56">
        <f t="shared" si="4"/>
        <v>-9304848</v>
      </c>
      <c r="H53" s="56">
        <f t="shared" si="4"/>
        <v>-7372253</v>
      </c>
      <c r="I53" s="56">
        <f t="shared" si="4"/>
        <v>2220491</v>
      </c>
      <c r="J53" s="56">
        <f t="shared" si="4"/>
        <v>-14456610</v>
      </c>
      <c r="K53" s="56">
        <f t="shared" si="4"/>
        <v>3045264</v>
      </c>
      <c r="L53" s="56">
        <f t="shared" si="4"/>
        <v>376334</v>
      </c>
      <c r="M53" s="56">
        <f t="shared" si="4"/>
        <v>-538761</v>
      </c>
      <c r="N53" s="56">
        <f t="shared" si="4"/>
        <v>2882837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-11573773</v>
      </c>
      <c r="X53" s="56">
        <f t="shared" si="4"/>
        <v>-8571948</v>
      </c>
      <c r="Y53" s="56">
        <f t="shared" si="4"/>
        <v>-3001825</v>
      </c>
      <c r="Z53" s="57">
        <f>+IF(X53&lt;&gt;0,+(Y53/X53)*100,0)</f>
        <v>35.019169504994665</v>
      </c>
      <c r="AA53" s="54">
        <f>+AA51-AA52</f>
        <v>-17143900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-30178059</v>
      </c>
      <c r="D56" s="48">
        <f>SUM(D53:D55)</f>
        <v>0</v>
      </c>
      <c r="E56" s="49">
        <f t="shared" si="5"/>
        <v>-17143900</v>
      </c>
      <c r="F56" s="50">
        <f t="shared" si="5"/>
        <v>-17143900</v>
      </c>
      <c r="G56" s="50">
        <f t="shared" si="5"/>
        <v>-9304848</v>
      </c>
      <c r="H56" s="50">
        <f t="shared" si="5"/>
        <v>-7372253</v>
      </c>
      <c r="I56" s="50">
        <f t="shared" si="5"/>
        <v>2220491</v>
      </c>
      <c r="J56" s="50">
        <f t="shared" si="5"/>
        <v>-14456610</v>
      </c>
      <c r="K56" s="50">
        <f t="shared" si="5"/>
        <v>3045264</v>
      </c>
      <c r="L56" s="50">
        <f t="shared" si="5"/>
        <v>376334</v>
      </c>
      <c r="M56" s="50">
        <f t="shared" si="5"/>
        <v>-538761</v>
      </c>
      <c r="N56" s="50">
        <f t="shared" si="5"/>
        <v>2882837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-11573773</v>
      </c>
      <c r="X56" s="50">
        <f t="shared" si="5"/>
        <v>-8571948</v>
      </c>
      <c r="Y56" s="50">
        <f t="shared" si="5"/>
        <v>-3001825</v>
      </c>
      <c r="Z56" s="51">
        <f>+IF(X56&lt;&gt;0,+(Y56/X56)*100,0)</f>
        <v>35.019169504994665</v>
      </c>
      <c r="AA56" s="48">
        <f>SUM(AA53:AA55)</f>
        <v>-17143900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-30178059</v>
      </c>
      <c r="D59" s="65">
        <f>SUM(D56:D58)</f>
        <v>0</v>
      </c>
      <c r="E59" s="66">
        <f t="shared" si="6"/>
        <v>-17143900</v>
      </c>
      <c r="F59" s="67">
        <f t="shared" si="6"/>
        <v>-17143900</v>
      </c>
      <c r="G59" s="67">
        <f t="shared" si="6"/>
        <v>-9304848</v>
      </c>
      <c r="H59" s="67">
        <f t="shared" si="6"/>
        <v>-7372253</v>
      </c>
      <c r="I59" s="67">
        <f t="shared" si="6"/>
        <v>2220491</v>
      </c>
      <c r="J59" s="67">
        <f t="shared" si="6"/>
        <v>-14456610</v>
      </c>
      <c r="K59" s="67">
        <f t="shared" si="6"/>
        <v>3045264</v>
      </c>
      <c r="L59" s="67">
        <f t="shared" si="6"/>
        <v>376334</v>
      </c>
      <c r="M59" s="67">
        <f t="shared" si="6"/>
        <v>-538761</v>
      </c>
      <c r="N59" s="67">
        <f t="shared" si="6"/>
        <v>2882837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-11573773</v>
      </c>
      <c r="X59" s="67">
        <f t="shared" si="6"/>
        <v>-8571948</v>
      </c>
      <c r="Y59" s="67">
        <f t="shared" si="6"/>
        <v>-3001825</v>
      </c>
      <c r="Z59" s="68">
        <f>+IF(X59&lt;&gt;0,+(Y59/X59)*100,0)</f>
        <v>35.019169504994665</v>
      </c>
      <c r="AA59" s="65">
        <f>SUM(AA56:AA58)</f>
        <v>-17143900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320898106</v>
      </c>
      <c r="D6" s="20"/>
      <c r="E6" s="21">
        <v>451209339</v>
      </c>
      <c r="F6" s="22">
        <v>451209339</v>
      </c>
      <c r="G6" s="22">
        <v>27893384</v>
      </c>
      <c r="H6" s="22">
        <v>39893556</v>
      </c>
      <c r="I6" s="22">
        <v>32810548</v>
      </c>
      <c r="J6" s="22">
        <v>100597488</v>
      </c>
      <c r="K6" s="22">
        <v>26666794</v>
      </c>
      <c r="L6" s="22">
        <v>55075892</v>
      </c>
      <c r="M6" s="22">
        <v>7799021</v>
      </c>
      <c r="N6" s="22">
        <v>89541707</v>
      </c>
      <c r="O6" s="22"/>
      <c r="P6" s="22"/>
      <c r="Q6" s="22"/>
      <c r="R6" s="22"/>
      <c r="S6" s="22"/>
      <c r="T6" s="22"/>
      <c r="U6" s="22"/>
      <c r="V6" s="22"/>
      <c r="W6" s="22">
        <v>190139195</v>
      </c>
      <c r="X6" s="22">
        <v>225604632</v>
      </c>
      <c r="Y6" s="22">
        <v>-35465437</v>
      </c>
      <c r="Z6" s="23">
        <v>-15.720172358872489</v>
      </c>
      <c r="AA6" s="20">
        <v>451209339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7777</v>
      </c>
      <c r="F19" s="22">
        <v>7777</v>
      </c>
      <c r="G19" s="22"/>
      <c r="H19" s="22"/>
      <c r="I19" s="22"/>
      <c r="J19" s="22"/>
      <c r="K19" s="22">
        <v>1546</v>
      </c>
      <c r="L19" s="22"/>
      <c r="M19" s="22"/>
      <c r="N19" s="22">
        <v>1546</v>
      </c>
      <c r="O19" s="22"/>
      <c r="P19" s="22"/>
      <c r="Q19" s="22"/>
      <c r="R19" s="22"/>
      <c r="S19" s="22"/>
      <c r="T19" s="22"/>
      <c r="U19" s="22"/>
      <c r="V19" s="22"/>
      <c r="W19" s="22">
        <v>1546</v>
      </c>
      <c r="X19" s="22">
        <v>3882</v>
      </c>
      <c r="Y19" s="22">
        <v>-2336</v>
      </c>
      <c r="Z19" s="23">
        <v>-60.175167439464197</v>
      </c>
      <c r="AA19" s="20">
        <v>7777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320898106</v>
      </c>
      <c r="D32" s="29">
        <f t="shared" ref="D32:Y32" si="0">SUM(D6:D31)</f>
        <v>0</v>
      </c>
      <c r="E32" s="30">
        <f t="shared" si="0"/>
        <v>451217116</v>
      </c>
      <c r="F32" s="31">
        <f t="shared" si="0"/>
        <v>451217116</v>
      </c>
      <c r="G32" s="31">
        <f t="shared" si="0"/>
        <v>27893384</v>
      </c>
      <c r="H32" s="31">
        <f t="shared" si="0"/>
        <v>39893556</v>
      </c>
      <c r="I32" s="31">
        <f t="shared" si="0"/>
        <v>32810548</v>
      </c>
      <c r="J32" s="31">
        <f t="shared" si="0"/>
        <v>100597488</v>
      </c>
      <c r="K32" s="31">
        <f t="shared" si="0"/>
        <v>26668340</v>
      </c>
      <c r="L32" s="31">
        <f t="shared" si="0"/>
        <v>55075892</v>
      </c>
      <c r="M32" s="31">
        <f t="shared" si="0"/>
        <v>7799021</v>
      </c>
      <c r="N32" s="31">
        <f t="shared" si="0"/>
        <v>89543253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190140741</v>
      </c>
      <c r="X32" s="31">
        <f t="shared" si="0"/>
        <v>225608514</v>
      </c>
      <c r="Y32" s="31">
        <f t="shared" si="0"/>
        <v>-35467773</v>
      </c>
      <c r="Z32" s="32">
        <f>+IF(X32&lt;&gt;0,+(Y32/X32)*100,0)</f>
        <v>-15.720937286967814</v>
      </c>
      <c r="AA32" s="29">
        <f>SUM(AA6:AA31)</f>
        <v>451217116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37913747</v>
      </c>
      <c r="D34" s="20"/>
      <c r="E34" s="21">
        <v>42257101</v>
      </c>
      <c r="F34" s="22">
        <v>42257101</v>
      </c>
      <c r="G34" s="22"/>
      <c r="H34" s="22">
        <v>7568978</v>
      </c>
      <c r="I34" s="22">
        <v>3146319</v>
      </c>
      <c r="J34" s="22">
        <v>10715297</v>
      </c>
      <c r="K34" s="22">
        <v>3610933</v>
      </c>
      <c r="L34" s="22">
        <v>4201153</v>
      </c>
      <c r="M34" s="22">
        <v>3080753</v>
      </c>
      <c r="N34" s="22">
        <v>10892839</v>
      </c>
      <c r="O34" s="22"/>
      <c r="P34" s="22"/>
      <c r="Q34" s="22"/>
      <c r="R34" s="22"/>
      <c r="S34" s="22"/>
      <c r="T34" s="22"/>
      <c r="U34" s="22"/>
      <c r="V34" s="22"/>
      <c r="W34" s="22">
        <v>21608136</v>
      </c>
      <c r="X34" s="22">
        <v>21128658</v>
      </c>
      <c r="Y34" s="22">
        <v>479478</v>
      </c>
      <c r="Z34" s="23">
        <v>2.2693253873483115</v>
      </c>
      <c r="AA34" s="20">
        <v>42257101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298977718</v>
      </c>
      <c r="D36" s="20"/>
      <c r="E36" s="21">
        <v>334570598</v>
      </c>
      <c r="F36" s="22">
        <v>334570598</v>
      </c>
      <c r="G36" s="22"/>
      <c r="H36" s="22">
        <v>44679040</v>
      </c>
      <c r="I36" s="22">
        <v>41069540</v>
      </c>
      <c r="J36" s="22">
        <v>85748580</v>
      </c>
      <c r="K36" s="22">
        <v>25068370</v>
      </c>
      <c r="L36" s="22">
        <v>1224708</v>
      </c>
      <c r="M36" s="22">
        <v>25068370</v>
      </c>
      <c r="N36" s="22">
        <v>51361448</v>
      </c>
      <c r="O36" s="22"/>
      <c r="P36" s="22"/>
      <c r="Q36" s="22"/>
      <c r="R36" s="22"/>
      <c r="S36" s="22"/>
      <c r="T36" s="22"/>
      <c r="U36" s="22"/>
      <c r="V36" s="22"/>
      <c r="W36" s="22">
        <v>137110028</v>
      </c>
      <c r="X36" s="22">
        <v>167285304</v>
      </c>
      <c r="Y36" s="22">
        <v>-30175276</v>
      </c>
      <c r="Z36" s="23">
        <v>-18.038210935731687</v>
      </c>
      <c r="AA36" s="20">
        <v>334570598</v>
      </c>
    </row>
    <row r="37" spans="1:27" ht="13.5" x14ac:dyDescent="0.25">
      <c r="A37" s="19" t="s">
        <v>63</v>
      </c>
      <c r="B37" s="15" t="s">
        <v>32</v>
      </c>
      <c r="C37" s="20">
        <v>-793855</v>
      </c>
      <c r="D37" s="20"/>
      <c r="E37" s="21">
        <v>47475</v>
      </c>
      <c r="F37" s="22">
        <v>47475</v>
      </c>
      <c r="G37" s="22">
        <v>16172</v>
      </c>
      <c r="H37" s="22"/>
      <c r="I37" s="22"/>
      <c r="J37" s="22">
        <v>16172</v>
      </c>
      <c r="K37" s="22">
        <v>10364</v>
      </c>
      <c r="L37" s="22">
        <v>3144</v>
      </c>
      <c r="M37" s="22"/>
      <c r="N37" s="22">
        <v>13508</v>
      </c>
      <c r="O37" s="22"/>
      <c r="P37" s="22"/>
      <c r="Q37" s="22"/>
      <c r="R37" s="22"/>
      <c r="S37" s="22"/>
      <c r="T37" s="22"/>
      <c r="U37" s="22"/>
      <c r="V37" s="22"/>
      <c r="W37" s="22">
        <v>29680</v>
      </c>
      <c r="X37" s="22">
        <v>23742</v>
      </c>
      <c r="Y37" s="22">
        <v>5938</v>
      </c>
      <c r="Z37" s="23">
        <v>25.010529862690589</v>
      </c>
      <c r="AA37" s="20">
        <v>47475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9741297</v>
      </c>
      <c r="D39" s="20"/>
      <c r="E39" s="21">
        <v>3246343</v>
      </c>
      <c r="F39" s="22">
        <v>3246343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1623252</v>
      </c>
      <c r="Y39" s="22">
        <v>-1623252</v>
      </c>
      <c r="Z39" s="23">
        <v>-100</v>
      </c>
      <c r="AA39" s="20">
        <v>3246343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17268168</v>
      </c>
      <c r="D41" s="20"/>
      <c r="E41" s="21">
        <v>61866820</v>
      </c>
      <c r="F41" s="22">
        <v>61866820</v>
      </c>
      <c r="G41" s="22">
        <v>11163674</v>
      </c>
      <c r="H41" s="22">
        <v>5027494</v>
      </c>
      <c r="I41" s="22">
        <v>1263079</v>
      </c>
      <c r="J41" s="22">
        <v>17454247</v>
      </c>
      <c r="K41" s="22">
        <v>3815682</v>
      </c>
      <c r="L41" s="22">
        <v>3346449</v>
      </c>
      <c r="M41" s="22">
        <v>1902747</v>
      </c>
      <c r="N41" s="22">
        <v>9064878</v>
      </c>
      <c r="O41" s="22"/>
      <c r="P41" s="22"/>
      <c r="Q41" s="22"/>
      <c r="R41" s="22"/>
      <c r="S41" s="22"/>
      <c r="T41" s="22"/>
      <c r="U41" s="22"/>
      <c r="V41" s="22"/>
      <c r="W41" s="22">
        <v>26519125</v>
      </c>
      <c r="X41" s="22">
        <v>30933480</v>
      </c>
      <c r="Y41" s="22">
        <v>-4414355</v>
      </c>
      <c r="Z41" s="23">
        <v>-14.270476519292366</v>
      </c>
      <c r="AA41" s="20">
        <v>61866820</v>
      </c>
    </row>
    <row r="42" spans="1:27" ht="13.5" x14ac:dyDescent="0.25">
      <c r="A42" s="19" t="s">
        <v>67</v>
      </c>
      <c r="B42" s="15" t="s">
        <v>32</v>
      </c>
      <c r="C42" s="20">
        <v>2452110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407111</v>
      </c>
      <c r="M43" s="22">
        <v>1615511</v>
      </c>
      <c r="N43" s="22">
        <v>2022622</v>
      </c>
      <c r="O43" s="22"/>
      <c r="P43" s="22"/>
      <c r="Q43" s="22"/>
      <c r="R43" s="22"/>
      <c r="S43" s="22"/>
      <c r="T43" s="22"/>
      <c r="U43" s="22"/>
      <c r="V43" s="22"/>
      <c r="W43" s="22">
        <v>2022622</v>
      </c>
      <c r="X43" s="22"/>
      <c r="Y43" s="22">
        <v>2022622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7962085</v>
      </c>
      <c r="D44" s="20"/>
      <c r="E44" s="21">
        <v>8283178</v>
      </c>
      <c r="F44" s="22">
        <v>8283178</v>
      </c>
      <c r="G44" s="22">
        <v>759571</v>
      </c>
      <c r="H44" s="22">
        <v>1457763</v>
      </c>
      <c r="I44" s="22">
        <v>1424867</v>
      </c>
      <c r="J44" s="22">
        <v>3642201</v>
      </c>
      <c r="K44" s="22">
        <v>267742</v>
      </c>
      <c r="L44" s="22">
        <v>774285</v>
      </c>
      <c r="M44" s="22">
        <v>73462</v>
      </c>
      <c r="N44" s="22">
        <v>1115489</v>
      </c>
      <c r="O44" s="22"/>
      <c r="P44" s="22"/>
      <c r="Q44" s="22"/>
      <c r="R44" s="22"/>
      <c r="S44" s="22"/>
      <c r="T44" s="22"/>
      <c r="U44" s="22"/>
      <c r="V44" s="22"/>
      <c r="W44" s="22">
        <v>4757690</v>
      </c>
      <c r="X44" s="22">
        <v>4141656</v>
      </c>
      <c r="Y44" s="22">
        <v>616034</v>
      </c>
      <c r="Z44" s="23">
        <v>14.874098669710859</v>
      </c>
      <c r="AA44" s="20">
        <v>8283178</v>
      </c>
    </row>
    <row r="45" spans="1:27" ht="13.5" x14ac:dyDescent="0.25">
      <c r="A45" s="19" t="s">
        <v>70</v>
      </c>
      <c r="B45" s="15" t="s">
        <v>32</v>
      </c>
      <c r="C45" s="20">
        <v>1815456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375336726</v>
      </c>
      <c r="D47" s="29">
        <f t="shared" ref="D47:Y47" si="1">SUM(D34:D46)</f>
        <v>0</v>
      </c>
      <c r="E47" s="30">
        <f t="shared" si="1"/>
        <v>450271515</v>
      </c>
      <c r="F47" s="31">
        <f t="shared" si="1"/>
        <v>450271515</v>
      </c>
      <c r="G47" s="31">
        <f t="shared" si="1"/>
        <v>11939417</v>
      </c>
      <c r="H47" s="31">
        <f t="shared" si="1"/>
        <v>58733275</v>
      </c>
      <c r="I47" s="31">
        <f t="shared" si="1"/>
        <v>46903805</v>
      </c>
      <c r="J47" s="31">
        <f t="shared" si="1"/>
        <v>117576497</v>
      </c>
      <c r="K47" s="31">
        <f t="shared" si="1"/>
        <v>32773091</v>
      </c>
      <c r="L47" s="31">
        <f t="shared" si="1"/>
        <v>9956850</v>
      </c>
      <c r="M47" s="31">
        <f t="shared" si="1"/>
        <v>31740843</v>
      </c>
      <c r="N47" s="31">
        <f t="shared" si="1"/>
        <v>74470784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192047281</v>
      </c>
      <c r="X47" s="31">
        <f t="shared" si="1"/>
        <v>225136092</v>
      </c>
      <c r="Y47" s="31">
        <f t="shared" si="1"/>
        <v>-33088811</v>
      </c>
      <c r="Z47" s="32">
        <f>+IF(X47&lt;&gt;0,+(Y47/X47)*100,0)</f>
        <v>-14.697248542450492</v>
      </c>
      <c r="AA47" s="29">
        <f>SUM(AA34:AA46)</f>
        <v>450271515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-54438620</v>
      </c>
      <c r="D48" s="39">
        <f t="shared" si="2"/>
        <v>0</v>
      </c>
      <c r="E48" s="40">
        <f t="shared" si="2"/>
        <v>945601</v>
      </c>
      <c r="F48" s="41">
        <f t="shared" si="2"/>
        <v>945601</v>
      </c>
      <c r="G48" s="41">
        <f t="shared" si="2"/>
        <v>15953967</v>
      </c>
      <c r="H48" s="41">
        <f t="shared" si="2"/>
        <v>-18839719</v>
      </c>
      <c r="I48" s="41">
        <f t="shared" si="2"/>
        <v>-14093257</v>
      </c>
      <c r="J48" s="41">
        <f t="shared" si="2"/>
        <v>-16979009</v>
      </c>
      <c r="K48" s="41">
        <f t="shared" si="2"/>
        <v>-6104751</v>
      </c>
      <c r="L48" s="41">
        <f t="shared" si="2"/>
        <v>45119042</v>
      </c>
      <c r="M48" s="41">
        <f t="shared" si="2"/>
        <v>-23941822</v>
      </c>
      <c r="N48" s="41">
        <f t="shared" si="2"/>
        <v>15072469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-1906540</v>
      </c>
      <c r="X48" s="41">
        <f t="shared" si="2"/>
        <v>472422</v>
      </c>
      <c r="Y48" s="41">
        <f t="shared" si="2"/>
        <v>-2378962</v>
      </c>
      <c r="Z48" s="42">
        <f>+IF(X48&lt;&gt;0,+(Y48/X48)*100,0)</f>
        <v>-503.56714970937003</v>
      </c>
      <c r="AA48" s="39">
        <f>+AA32-AA47</f>
        <v>945601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12976000</v>
      </c>
      <c r="F49" s="22">
        <v>12976000</v>
      </c>
      <c r="G49" s="22"/>
      <c r="H49" s="22"/>
      <c r="I49" s="22">
        <v>3773471</v>
      </c>
      <c r="J49" s="22">
        <v>3773471</v>
      </c>
      <c r="K49" s="22"/>
      <c r="L49" s="22">
        <v>2541594</v>
      </c>
      <c r="M49" s="22">
        <v>3235250</v>
      </c>
      <c r="N49" s="22">
        <v>5776844</v>
      </c>
      <c r="O49" s="22"/>
      <c r="P49" s="22"/>
      <c r="Q49" s="22"/>
      <c r="R49" s="22"/>
      <c r="S49" s="22"/>
      <c r="T49" s="22"/>
      <c r="U49" s="22"/>
      <c r="V49" s="22"/>
      <c r="W49" s="22">
        <v>9550315</v>
      </c>
      <c r="X49" s="22">
        <v>6487998</v>
      </c>
      <c r="Y49" s="22">
        <v>3062317</v>
      </c>
      <c r="Z49" s="23">
        <v>47.19972170151717</v>
      </c>
      <c r="AA49" s="20">
        <v>12976000</v>
      </c>
    </row>
    <row r="50" spans="1:27" ht="13.5" x14ac:dyDescent="0.25">
      <c r="A50" s="43" t="s">
        <v>75</v>
      </c>
      <c r="B50" s="15" t="s">
        <v>32</v>
      </c>
      <c r="C50" s="44">
        <v>10887920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-43550700</v>
      </c>
      <c r="D51" s="48">
        <f t="shared" si="3"/>
        <v>0</v>
      </c>
      <c r="E51" s="49">
        <f t="shared" si="3"/>
        <v>13921601</v>
      </c>
      <c r="F51" s="50">
        <f t="shared" si="3"/>
        <v>13921601</v>
      </c>
      <c r="G51" s="50">
        <f t="shared" si="3"/>
        <v>15953967</v>
      </c>
      <c r="H51" s="50">
        <f t="shared" si="3"/>
        <v>-18839719</v>
      </c>
      <c r="I51" s="50">
        <f t="shared" si="3"/>
        <v>-10319786</v>
      </c>
      <c r="J51" s="50">
        <f t="shared" si="3"/>
        <v>-13205538</v>
      </c>
      <c r="K51" s="50">
        <f t="shared" si="3"/>
        <v>-6104751</v>
      </c>
      <c r="L51" s="50">
        <f t="shared" si="3"/>
        <v>47660636</v>
      </c>
      <c r="M51" s="50">
        <f t="shared" si="3"/>
        <v>-20706572</v>
      </c>
      <c r="N51" s="50">
        <f t="shared" si="3"/>
        <v>20849313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7643775</v>
      </c>
      <c r="X51" s="50">
        <f t="shared" si="3"/>
        <v>6960420</v>
      </c>
      <c r="Y51" s="50">
        <f t="shared" si="3"/>
        <v>683355</v>
      </c>
      <c r="Z51" s="51">
        <f>+IF(X51&lt;&gt;0,+(Y51/X51)*100,0)</f>
        <v>9.8177265165033134</v>
      </c>
      <c r="AA51" s="48">
        <f>SUM(AA48:AA50)</f>
        <v>13921601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-43550700</v>
      </c>
      <c r="D53" s="54">
        <f>+D51-D52</f>
        <v>0</v>
      </c>
      <c r="E53" s="55">
        <f t="shared" si="4"/>
        <v>13921601</v>
      </c>
      <c r="F53" s="56">
        <f t="shared" si="4"/>
        <v>13921601</v>
      </c>
      <c r="G53" s="56">
        <f t="shared" si="4"/>
        <v>15953967</v>
      </c>
      <c r="H53" s="56">
        <f t="shared" si="4"/>
        <v>-18839719</v>
      </c>
      <c r="I53" s="56">
        <f t="shared" si="4"/>
        <v>-10319786</v>
      </c>
      <c r="J53" s="56">
        <f t="shared" si="4"/>
        <v>-13205538</v>
      </c>
      <c r="K53" s="56">
        <f t="shared" si="4"/>
        <v>-6104751</v>
      </c>
      <c r="L53" s="56">
        <f t="shared" si="4"/>
        <v>47660636</v>
      </c>
      <c r="M53" s="56">
        <f t="shared" si="4"/>
        <v>-20706572</v>
      </c>
      <c r="N53" s="56">
        <f t="shared" si="4"/>
        <v>20849313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7643775</v>
      </c>
      <c r="X53" s="56">
        <f t="shared" si="4"/>
        <v>6960420</v>
      </c>
      <c r="Y53" s="56">
        <f t="shared" si="4"/>
        <v>683355</v>
      </c>
      <c r="Z53" s="57">
        <f>+IF(X53&lt;&gt;0,+(Y53/X53)*100,0)</f>
        <v>9.8177265165033134</v>
      </c>
      <c r="AA53" s="54">
        <f>+AA51-AA52</f>
        <v>13921601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-43550700</v>
      </c>
      <c r="D56" s="48">
        <f>SUM(D53:D55)</f>
        <v>0</v>
      </c>
      <c r="E56" s="49">
        <f t="shared" si="5"/>
        <v>13921601</v>
      </c>
      <c r="F56" s="50">
        <f t="shared" si="5"/>
        <v>13921601</v>
      </c>
      <c r="G56" s="50">
        <f t="shared" si="5"/>
        <v>15953967</v>
      </c>
      <c r="H56" s="50">
        <f t="shared" si="5"/>
        <v>-18839719</v>
      </c>
      <c r="I56" s="50">
        <f t="shared" si="5"/>
        <v>-10319786</v>
      </c>
      <c r="J56" s="50">
        <f t="shared" si="5"/>
        <v>-13205538</v>
      </c>
      <c r="K56" s="50">
        <f t="shared" si="5"/>
        <v>-6104751</v>
      </c>
      <c r="L56" s="50">
        <f t="shared" si="5"/>
        <v>47660636</v>
      </c>
      <c r="M56" s="50">
        <f t="shared" si="5"/>
        <v>-20706572</v>
      </c>
      <c r="N56" s="50">
        <f t="shared" si="5"/>
        <v>20849313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7643775</v>
      </c>
      <c r="X56" s="50">
        <f t="shared" si="5"/>
        <v>6960420</v>
      </c>
      <c r="Y56" s="50">
        <f t="shared" si="5"/>
        <v>683355</v>
      </c>
      <c r="Z56" s="51">
        <f>+IF(X56&lt;&gt;0,+(Y56/X56)*100,0)</f>
        <v>9.8177265165033134</v>
      </c>
      <c r="AA56" s="48">
        <f>SUM(AA53:AA55)</f>
        <v>13921601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-43550700</v>
      </c>
      <c r="D59" s="65">
        <f>SUM(D56:D58)</f>
        <v>0</v>
      </c>
      <c r="E59" s="66">
        <f t="shared" si="6"/>
        <v>13921601</v>
      </c>
      <c r="F59" s="67">
        <f t="shared" si="6"/>
        <v>13921601</v>
      </c>
      <c r="G59" s="67">
        <f t="shared" si="6"/>
        <v>15953967</v>
      </c>
      <c r="H59" s="67">
        <f t="shared" si="6"/>
        <v>-18839719</v>
      </c>
      <c r="I59" s="67">
        <f t="shared" si="6"/>
        <v>-10319786</v>
      </c>
      <c r="J59" s="67">
        <f t="shared" si="6"/>
        <v>-13205538</v>
      </c>
      <c r="K59" s="67">
        <f t="shared" si="6"/>
        <v>-6104751</v>
      </c>
      <c r="L59" s="67">
        <f t="shared" si="6"/>
        <v>47660636</v>
      </c>
      <c r="M59" s="67">
        <f t="shared" si="6"/>
        <v>-20706572</v>
      </c>
      <c r="N59" s="67">
        <f t="shared" si="6"/>
        <v>20849313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7643775</v>
      </c>
      <c r="X59" s="67">
        <f t="shared" si="6"/>
        <v>6960420</v>
      </c>
      <c r="Y59" s="67">
        <f t="shared" si="6"/>
        <v>683355</v>
      </c>
      <c r="Z59" s="68">
        <f>+IF(X59&lt;&gt;0,+(Y59/X59)*100,0)</f>
        <v>9.8177265165033134</v>
      </c>
      <c r="AA59" s="65">
        <f>SUM(AA56:AA58)</f>
        <v>13921601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356519349</v>
      </c>
      <c r="D6" s="20"/>
      <c r="E6" s="21">
        <v>307878469</v>
      </c>
      <c r="F6" s="22">
        <v>307878469</v>
      </c>
      <c r="G6" s="22">
        <v>21101751</v>
      </c>
      <c r="H6" s="22">
        <v>28397661</v>
      </c>
      <c r="I6" s="22">
        <v>12214177</v>
      </c>
      <c r="J6" s="22">
        <v>61713589</v>
      </c>
      <c r="K6" s="22">
        <v>16428586</v>
      </c>
      <c r="L6" s="22">
        <v>23739772</v>
      </c>
      <c r="M6" s="22">
        <v>24665489</v>
      </c>
      <c r="N6" s="22">
        <v>64833847</v>
      </c>
      <c r="O6" s="22"/>
      <c r="P6" s="22"/>
      <c r="Q6" s="22"/>
      <c r="R6" s="22"/>
      <c r="S6" s="22"/>
      <c r="T6" s="22"/>
      <c r="U6" s="22"/>
      <c r="V6" s="22"/>
      <c r="W6" s="22">
        <v>126547436</v>
      </c>
      <c r="X6" s="22">
        <v>153939234</v>
      </c>
      <c r="Y6" s="22">
        <v>-27391798</v>
      </c>
      <c r="Z6" s="23">
        <v>-17.793903015003959</v>
      </c>
      <c r="AA6" s="20">
        <v>307878469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157840</v>
      </c>
      <c r="D19" s="20"/>
      <c r="E19" s="21">
        <v>4391610</v>
      </c>
      <c r="F19" s="22">
        <v>4391610</v>
      </c>
      <c r="G19" s="22">
        <v>12513</v>
      </c>
      <c r="H19" s="22"/>
      <c r="I19" s="22">
        <v>24275</v>
      </c>
      <c r="J19" s="22">
        <v>36788</v>
      </c>
      <c r="K19" s="22">
        <v>12015</v>
      </c>
      <c r="L19" s="22">
        <v>11386</v>
      </c>
      <c r="M19" s="22"/>
      <c r="N19" s="22">
        <v>23401</v>
      </c>
      <c r="O19" s="22"/>
      <c r="P19" s="22"/>
      <c r="Q19" s="22"/>
      <c r="R19" s="22"/>
      <c r="S19" s="22"/>
      <c r="T19" s="22"/>
      <c r="U19" s="22"/>
      <c r="V19" s="22"/>
      <c r="W19" s="22">
        <v>60189</v>
      </c>
      <c r="X19" s="22">
        <v>2195808</v>
      </c>
      <c r="Y19" s="22">
        <v>-2135619</v>
      </c>
      <c r="Z19" s="23">
        <v>-97.258913347615092</v>
      </c>
      <c r="AA19" s="20">
        <v>4391610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505459</v>
      </c>
      <c r="D23" s="20"/>
      <c r="E23" s="21"/>
      <c r="F23" s="22"/>
      <c r="G23" s="22"/>
      <c r="H23" s="22"/>
      <c r="I23" s="22">
        <v>17000</v>
      </c>
      <c r="J23" s="22">
        <v>17000</v>
      </c>
      <c r="K23" s="22">
        <v>35014</v>
      </c>
      <c r="L23" s="22"/>
      <c r="M23" s="22">
        <v>3500</v>
      </c>
      <c r="N23" s="22">
        <v>38514</v>
      </c>
      <c r="O23" s="22"/>
      <c r="P23" s="22"/>
      <c r="Q23" s="22"/>
      <c r="R23" s="22"/>
      <c r="S23" s="22"/>
      <c r="T23" s="22"/>
      <c r="U23" s="22"/>
      <c r="V23" s="22"/>
      <c r="W23" s="22">
        <v>55514</v>
      </c>
      <c r="X23" s="22"/>
      <c r="Y23" s="22">
        <v>55514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357182648</v>
      </c>
      <c r="D32" s="29">
        <f t="shared" ref="D32:Y32" si="0">SUM(D6:D31)</f>
        <v>0</v>
      </c>
      <c r="E32" s="30">
        <f t="shared" si="0"/>
        <v>312270079</v>
      </c>
      <c r="F32" s="31">
        <f t="shared" si="0"/>
        <v>312270079</v>
      </c>
      <c r="G32" s="31">
        <f t="shared" si="0"/>
        <v>21114264</v>
      </c>
      <c r="H32" s="31">
        <f t="shared" si="0"/>
        <v>28397661</v>
      </c>
      <c r="I32" s="31">
        <f t="shared" si="0"/>
        <v>12255452</v>
      </c>
      <c r="J32" s="31">
        <f t="shared" si="0"/>
        <v>61767377</v>
      </c>
      <c r="K32" s="31">
        <f t="shared" si="0"/>
        <v>16475615</v>
      </c>
      <c r="L32" s="31">
        <f t="shared" si="0"/>
        <v>23751158</v>
      </c>
      <c r="M32" s="31">
        <f t="shared" si="0"/>
        <v>24668989</v>
      </c>
      <c r="N32" s="31">
        <f t="shared" si="0"/>
        <v>64895762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126663139</v>
      </c>
      <c r="X32" s="31">
        <f t="shared" si="0"/>
        <v>156135042</v>
      </c>
      <c r="Y32" s="31">
        <f t="shared" si="0"/>
        <v>-29471903</v>
      </c>
      <c r="Z32" s="32">
        <f>+IF(X32&lt;&gt;0,+(Y32/X32)*100,0)</f>
        <v>-18.875905512613883</v>
      </c>
      <c r="AA32" s="29">
        <f>SUM(AA6:AA31)</f>
        <v>312270079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18605619</v>
      </c>
      <c r="D34" s="20"/>
      <c r="E34" s="21">
        <v>30823753</v>
      </c>
      <c r="F34" s="22">
        <v>30823753</v>
      </c>
      <c r="G34" s="22">
        <v>1537733</v>
      </c>
      <c r="H34" s="22">
        <v>1520207</v>
      </c>
      <c r="I34" s="22">
        <v>1562905</v>
      </c>
      <c r="J34" s="22">
        <v>4620845</v>
      </c>
      <c r="K34" s="22">
        <v>1660133</v>
      </c>
      <c r="L34" s="22">
        <v>1609204</v>
      </c>
      <c r="M34" s="22">
        <v>1763575</v>
      </c>
      <c r="N34" s="22">
        <v>5032912</v>
      </c>
      <c r="O34" s="22"/>
      <c r="P34" s="22"/>
      <c r="Q34" s="22"/>
      <c r="R34" s="22"/>
      <c r="S34" s="22"/>
      <c r="T34" s="22"/>
      <c r="U34" s="22"/>
      <c r="V34" s="22"/>
      <c r="W34" s="22">
        <v>9653757</v>
      </c>
      <c r="X34" s="22">
        <v>15411870</v>
      </c>
      <c r="Y34" s="22">
        <v>-5758113</v>
      </c>
      <c r="Z34" s="23">
        <v>-37.361546652028601</v>
      </c>
      <c r="AA34" s="20">
        <v>30823753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237091721</v>
      </c>
      <c r="D36" s="20"/>
      <c r="E36" s="21">
        <v>272290138</v>
      </c>
      <c r="F36" s="22">
        <v>272290138</v>
      </c>
      <c r="G36" s="22"/>
      <c r="H36" s="22">
        <v>33550976</v>
      </c>
      <c r="I36" s="22">
        <v>29477123</v>
      </c>
      <c r="J36" s="22">
        <v>63028099</v>
      </c>
      <c r="K36" s="22">
        <v>22841249</v>
      </c>
      <c r="L36" s="22">
        <v>24083483</v>
      </c>
      <c r="M36" s="22"/>
      <c r="N36" s="22">
        <v>46924732</v>
      </c>
      <c r="O36" s="22"/>
      <c r="P36" s="22"/>
      <c r="Q36" s="22"/>
      <c r="R36" s="22"/>
      <c r="S36" s="22"/>
      <c r="T36" s="22"/>
      <c r="U36" s="22"/>
      <c r="V36" s="22"/>
      <c r="W36" s="22">
        <v>109952831</v>
      </c>
      <c r="X36" s="22">
        <v>136145070</v>
      </c>
      <c r="Y36" s="22">
        <v>-26192239</v>
      </c>
      <c r="Z36" s="23">
        <v>-19.238477750240975</v>
      </c>
      <c r="AA36" s="20">
        <v>272290138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3193511</v>
      </c>
      <c r="D39" s="20"/>
      <c r="E39" s="21">
        <v>3903068</v>
      </c>
      <c r="F39" s="22">
        <v>3903068</v>
      </c>
      <c r="G39" s="22"/>
      <c r="H39" s="22"/>
      <c r="I39" s="22">
        <v>1760210</v>
      </c>
      <c r="J39" s="22">
        <v>1760210</v>
      </c>
      <c r="K39" s="22"/>
      <c r="L39" s="22"/>
      <c r="M39" s="22">
        <v>711067</v>
      </c>
      <c r="N39" s="22">
        <v>711067</v>
      </c>
      <c r="O39" s="22"/>
      <c r="P39" s="22"/>
      <c r="Q39" s="22"/>
      <c r="R39" s="22"/>
      <c r="S39" s="22"/>
      <c r="T39" s="22"/>
      <c r="U39" s="22"/>
      <c r="V39" s="22"/>
      <c r="W39" s="22">
        <v>2471277</v>
      </c>
      <c r="X39" s="22">
        <v>1951536</v>
      </c>
      <c r="Y39" s="22">
        <v>519741</v>
      </c>
      <c r="Z39" s="23">
        <v>26.632406473669974</v>
      </c>
      <c r="AA39" s="20">
        <v>3903068</v>
      </c>
    </row>
    <row r="40" spans="1:27" ht="13.5" x14ac:dyDescent="0.25">
      <c r="A40" s="19" t="s">
        <v>40</v>
      </c>
      <c r="B40" s="15" t="s">
        <v>32</v>
      </c>
      <c r="C40" s="20">
        <v>44374419</v>
      </c>
      <c r="D40" s="20"/>
      <c r="E40" s="21">
        <v>2553500</v>
      </c>
      <c r="F40" s="22">
        <v>2553500</v>
      </c>
      <c r="G40" s="22">
        <v>200635</v>
      </c>
      <c r="H40" s="22">
        <v>2414599</v>
      </c>
      <c r="I40" s="22">
        <v>4308533</v>
      </c>
      <c r="J40" s="22">
        <v>6923767</v>
      </c>
      <c r="K40" s="22">
        <v>795066</v>
      </c>
      <c r="L40" s="22">
        <v>187623</v>
      </c>
      <c r="M40" s="22">
        <v>12423</v>
      </c>
      <c r="N40" s="22">
        <v>995112</v>
      </c>
      <c r="O40" s="22"/>
      <c r="P40" s="22"/>
      <c r="Q40" s="22"/>
      <c r="R40" s="22"/>
      <c r="S40" s="22"/>
      <c r="T40" s="22"/>
      <c r="U40" s="22"/>
      <c r="V40" s="22"/>
      <c r="W40" s="22">
        <v>7918879</v>
      </c>
      <c r="X40" s="22">
        <v>1276746</v>
      </c>
      <c r="Y40" s="22">
        <v>6642133</v>
      </c>
      <c r="Z40" s="23">
        <v>520.23918618111975</v>
      </c>
      <c r="AA40" s="20">
        <v>2553500</v>
      </c>
    </row>
    <row r="41" spans="1:27" ht="13.5" x14ac:dyDescent="0.25">
      <c r="A41" s="19" t="s">
        <v>66</v>
      </c>
      <c r="B41" s="15" t="s">
        <v>32</v>
      </c>
      <c r="C41" s="20">
        <v>18890381</v>
      </c>
      <c r="D41" s="20"/>
      <c r="E41" s="21">
        <v>11553686</v>
      </c>
      <c r="F41" s="22">
        <v>11553686</v>
      </c>
      <c r="G41" s="22">
        <v>152250</v>
      </c>
      <c r="H41" s="22">
        <v>1306629</v>
      </c>
      <c r="I41" s="22">
        <v>2463500</v>
      </c>
      <c r="J41" s="22">
        <v>3922379</v>
      </c>
      <c r="K41" s="22">
        <v>546957</v>
      </c>
      <c r="L41" s="22">
        <v>1120294</v>
      </c>
      <c r="M41" s="22">
        <v>2378567</v>
      </c>
      <c r="N41" s="22">
        <v>4045818</v>
      </c>
      <c r="O41" s="22"/>
      <c r="P41" s="22"/>
      <c r="Q41" s="22"/>
      <c r="R41" s="22"/>
      <c r="S41" s="22"/>
      <c r="T41" s="22"/>
      <c r="U41" s="22"/>
      <c r="V41" s="22"/>
      <c r="W41" s="22">
        <v>7968197</v>
      </c>
      <c r="X41" s="22">
        <v>5776842</v>
      </c>
      <c r="Y41" s="22">
        <v>2191355</v>
      </c>
      <c r="Z41" s="23">
        <v>37.933441835521897</v>
      </c>
      <c r="AA41" s="20">
        <v>11553686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104900</v>
      </c>
      <c r="F42" s="22">
        <v>104900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52452</v>
      </c>
      <c r="Y42" s="22">
        <v>-52452</v>
      </c>
      <c r="Z42" s="23">
        <v>-100</v>
      </c>
      <c r="AA42" s="20">
        <v>104900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22393194</v>
      </c>
      <c r="D44" s="20"/>
      <c r="E44" s="21">
        <v>23507815</v>
      </c>
      <c r="F44" s="22">
        <v>23507815</v>
      </c>
      <c r="G44" s="22">
        <v>1062355</v>
      </c>
      <c r="H44" s="22">
        <v>1076242</v>
      </c>
      <c r="I44" s="22">
        <v>6805451</v>
      </c>
      <c r="J44" s="22">
        <v>8944048</v>
      </c>
      <c r="K44" s="22">
        <v>562692</v>
      </c>
      <c r="L44" s="22">
        <v>1129974</v>
      </c>
      <c r="M44" s="22">
        <v>793471</v>
      </c>
      <c r="N44" s="22">
        <v>2486137</v>
      </c>
      <c r="O44" s="22"/>
      <c r="P44" s="22"/>
      <c r="Q44" s="22"/>
      <c r="R44" s="22"/>
      <c r="S44" s="22"/>
      <c r="T44" s="22"/>
      <c r="U44" s="22"/>
      <c r="V44" s="22"/>
      <c r="W44" s="22">
        <v>11430185</v>
      </c>
      <c r="X44" s="22">
        <v>11753904</v>
      </c>
      <c r="Y44" s="22">
        <v>-323719</v>
      </c>
      <c r="Z44" s="23">
        <v>-2.7541402414040475</v>
      </c>
      <c r="AA44" s="20">
        <v>23507815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344548845</v>
      </c>
      <c r="D47" s="29">
        <f t="shared" ref="D47:Y47" si="1">SUM(D34:D46)</f>
        <v>0</v>
      </c>
      <c r="E47" s="30">
        <f t="shared" si="1"/>
        <v>344736860</v>
      </c>
      <c r="F47" s="31">
        <f t="shared" si="1"/>
        <v>344736860</v>
      </c>
      <c r="G47" s="31">
        <f t="shared" si="1"/>
        <v>2952973</v>
      </c>
      <c r="H47" s="31">
        <f t="shared" si="1"/>
        <v>39868653</v>
      </c>
      <c r="I47" s="31">
        <f t="shared" si="1"/>
        <v>46377722</v>
      </c>
      <c r="J47" s="31">
        <f t="shared" si="1"/>
        <v>89199348</v>
      </c>
      <c r="K47" s="31">
        <f t="shared" si="1"/>
        <v>26406097</v>
      </c>
      <c r="L47" s="31">
        <f t="shared" si="1"/>
        <v>28130578</v>
      </c>
      <c r="M47" s="31">
        <f t="shared" si="1"/>
        <v>5659103</v>
      </c>
      <c r="N47" s="31">
        <f t="shared" si="1"/>
        <v>60195778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149395126</v>
      </c>
      <c r="X47" s="31">
        <f t="shared" si="1"/>
        <v>172368420</v>
      </c>
      <c r="Y47" s="31">
        <f t="shared" si="1"/>
        <v>-22973294</v>
      </c>
      <c r="Z47" s="32">
        <f>+IF(X47&lt;&gt;0,+(Y47/X47)*100,0)</f>
        <v>-13.328017974522247</v>
      </c>
      <c r="AA47" s="29">
        <f>SUM(AA34:AA46)</f>
        <v>344736860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12633803</v>
      </c>
      <c r="D48" s="39">
        <f t="shared" si="2"/>
        <v>0</v>
      </c>
      <c r="E48" s="40">
        <f t="shared" si="2"/>
        <v>-32466781</v>
      </c>
      <c r="F48" s="41">
        <f t="shared" si="2"/>
        <v>-32466781</v>
      </c>
      <c r="G48" s="41">
        <f t="shared" si="2"/>
        <v>18161291</v>
      </c>
      <c r="H48" s="41">
        <f t="shared" si="2"/>
        <v>-11470992</v>
      </c>
      <c r="I48" s="41">
        <f t="shared" si="2"/>
        <v>-34122270</v>
      </c>
      <c r="J48" s="41">
        <f t="shared" si="2"/>
        <v>-27431971</v>
      </c>
      <c r="K48" s="41">
        <f t="shared" si="2"/>
        <v>-9930482</v>
      </c>
      <c r="L48" s="41">
        <f t="shared" si="2"/>
        <v>-4379420</v>
      </c>
      <c r="M48" s="41">
        <f t="shared" si="2"/>
        <v>19009886</v>
      </c>
      <c r="N48" s="41">
        <f t="shared" si="2"/>
        <v>4699984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-22731987</v>
      </c>
      <c r="X48" s="41">
        <f t="shared" si="2"/>
        <v>-16233378</v>
      </c>
      <c r="Y48" s="41">
        <f t="shared" si="2"/>
        <v>-6498609</v>
      </c>
      <c r="Z48" s="42">
        <f>+IF(X48&lt;&gt;0,+(Y48/X48)*100,0)</f>
        <v>40.032388822585169</v>
      </c>
      <c r="AA48" s="39">
        <f>+AA32-AA47</f>
        <v>-32466781</v>
      </c>
    </row>
    <row r="49" spans="1:27" ht="25.5" x14ac:dyDescent="0.25">
      <c r="A49" s="43" t="s">
        <v>74</v>
      </c>
      <c r="B49" s="15" t="s">
        <v>32</v>
      </c>
      <c r="C49" s="20">
        <v>8217706</v>
      </c>
      <c r="D49" s="20"/>
      <c r="E49" s="21"/>
      <c r="F49" s="22"/>
      <c r="G49" s="22"/>
      <c r="H49" s="22"/>
      <c r="I49" s="22"/>
      <c r="J49" s="22"/>
      <c r="K49" s="22"/>
      <c r="L49" s="22">
        <v>192708</v>
      </c>
      <c r="M49" s="22">
        <v>3997184</v>
      </c>
      <c r="N49" s="22">
        <v>4189892</v>
      </c>
      <c r="O49" s="22"/>
      <c r="P49" s="22"/>
      <c r="Q49" s="22"/>
      <c r="R49" s="22"/>
      <c r="S49" s="22"/>
      <c r="T49" s="22"/>
      <c r="U49" s="22"/>
      <c r="V49" s="22"/>
      <c r="W49" s="22">
        <v>4189892</v>
      </c>
      <c r="X49" s="22"/>
      <c r="Y49" s="22">
        <v>4189892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20851509</v>
      </c>
      <c r="D51" s="48">
        <f t="shared" si="3"/>
        <v>0</v>
      </c>
      <c r="E51" s="49">
        <f t="shared" si="3"/>
        <v>-32466781</v>
      </c>
      <c r="F51" s="50">
        <f t="shared" si="3"/>
        <v>-32466781</v>
      </c>
      <c r="G51" s="50">
        <f t="shared" si="3"/>
        <v>18161291</v>
      </c>
      <c r="H51" s="50">
        <f t="shared" si="3"/>
        <v>-11470992</v>
      </c>
      <c r="I51" s="50">
        <f t="shared" si="3"/>
        <v>-34122270</v>
      </c>
      <c r="J51" s="50">
        <f t="shared" si="3"/>
        <v>-27431971</v>
      </c>
      <c r="K51" s="50">
        <f t="shared" si="3"/>
        <v>-9930482</v>
      </c>
      <c r="L51" s="50">
        <f t="shared" si="3"/>
        <v>-4186712</v>
      </c>
      <c r="M51" s="50">
        <f t="shared" si="3"/>
        <v>23007070</v>
      </c>
      <c r="N51" s="50">
        <f t="shared" si="3"/>
        <v>8889876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-18542095</v>
      </c>
      <c r="X51" s="50">
        <f t="shared" si="3"/>
        <v>-16233378</v>
      </c>
      <c r="Y51" s="50">
        <f t="shared" si="3"/>
        <v>-2308717</v>
      </c>
      <c r="Z51" s="51">
        <f>+IF(X51&lt;&gt;0,+(Y51/X51)*100,0)</f>
        <v>14.222036842855504</v>
      </c>
      <c r="AA51" s="48">
        <f>SUM(AA48:AA50)</f>
        <v>-32466781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20851509</v>
      </c>
      <c r="D53" s="54">
        <f>+D51-D52</f>
        <v>0</v>
      </c>
      <c r="E53" s="55">
        <f t="shared" si="4"/>
        <v>-32466781</v>
      </c>
      <c r="F53" s="56">
        <f t="shared" si="4"/>
        <v>-32466781</v>
      </c>
      <c r="G53" s="56">
        <f t="shared" si="4"/>
        <v>18161291</v>
      </c>
      <c r="H53" s="56">
        <f t="shared" si="4"/>
        <v>-11470992</v>
      </c>
      <c r="I53" s="56">
        <f t="shared" si="4"/>
        <v>-34122270</v>
      </c>
      <c r="J53" s="56">
        <f t="shared" si="4"/>
        <v>-27431971</v>
      </c>
      <c r="K53" s="56">
        <f t="shared" si="4"/>
        <v>-9930482</v>
      </c>
      <c r="L53" s="56">
        <f t="shared" si="4"/>
        <v>-4186712</v>
      </c>
      <c r="M53" s="56">
        <f t="shared" si="4"/>
        <v>23007070</v>
      </c>
      <c r="N53" s="56">
        <f t="shared" si="4"/>
        <v>8889876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-18542095</v>
      </c>
      <c r="X53" s="56">
        <f t="shared" si="4"/>
        <v>-16233378</v>
      </c>
      <c r="Y53" s="56">
        <f t="shared" si="4"/>
        <v>-2308717</v>
      </c>
      <c r="Z53" s="57">
        <f>+IF(X53&lt;&gt;0,+(Y53/X53)*100,0)</f>
        <v>14.222036842855504</v>
      </c>
      <c r="AA53" s="54">
        <f>+AA51-AA52</f>
        <v>-32466781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20851509</v>
      </c>
      <c r="D56" s="48">
        <f>SUM(D53:D55)</f>
        <v>0</v>
      </c>
      <c r="E56" s="49">
        <f t="shared" si="5"/>
        <v>-32466781</v>
      </c>
      <c r="F56" s="50">
        <f t="shared" si="5"/>
        <v>-32466781</v>
      </c>
      <c r="G56" s="50">
        <f t="shared" si="5"/>
        <v>18161291</v>
      </c>
      <c r="H56" s="50">
        <f t="shared" si="5"/>
        <v>-11470992</v>
      </c>
      <c r="I56" s="50">
        <f t="shared" si="5"/>
        <v>-34122270</v>
      </c>
      <c r="J56" s="50">
        <f t="shared" si="5"/>
        <v>-27431971</v>
      </c>
      <c r="K56" s="50">
        <f t="shared" si="5"/>
        <v>-9930482</v>
      </c>
      <c r="L56" s="50">
        <f t="shared" si="5"/>
        <v>-4186712</v>
      </c>
      <c r="M56" s="50">
        <f t="shared" si="5"/>
        <v>23007070</v>
      </c>
      <c r="N56" s="50">
        <f t="shared" si="5"/>
        <v>8889876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-18542095</v>
      </c>
      <c r="X56" s="50">
        <f t="shared" si="5"/>
        <v>-16233378</v>
      </c>
      <c r="Y56" s="50">
        <f t="shared" si="5"/>
        <v>-2308717</v>
      </c>
      <c r="Z56" s="51">
        <f>+IF(X56&lt;&gt;0,+(Y56/X56)*100,0)</f>
        <v>14.222036842855504</v>
      </c>
      <c r="AA56" s="48">
        <f>SUM(AA53:AA55)</f>
        <v>-32466781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20851509</v>
      </c>
      <c r="D59" s="65">
        <f>SUM(D56:D58)</f>
        <v>0</v>
      </c>
      <c r="E59" s="66">
        <f t="shared" si="6"/>
        <v>-32466781</v>
      </c>
      <c r="F59" s="67">
        <f t="shared" si="6"/>
        <v>-32466781</v>
      </c>
      <c r="G59" s="67">
        <f t="shared" si="6"/>
        <v>18161291</v>
      </c>
      <c r="H59" s="67">
        <f t="shared" si="6"/>
        <v>-11470992</v>
      </c>
      <c r="I59" s="67">
        <f t="shared" si="6"/>
        <v>-34122270</v>
      </c>
      <c r="J59" s="67">
        <f t="shared" si="6"/>
        <v>-27431971</v>
      </c>
      <c r="K59" s="67">
        <f t="shared" si="6"/>
        <v>-9930482</v>
      </c>
      <c r="L59" s="67">
        <f t="shared" si="6"/>
        <v>-4186712</v>
      </c>
      <c r="M59" s="67">
        <f t="shared" si="6"/>
        <v>23007070</v>
      </c>
      <c r="N59" s="67">
        <f t="shared" si="6"/>
        <v>8889876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-18542095</v>
      </c>
      <c r="X59" s="67">
        <f t="shared" si="6"/>
        <v>-16233378</v>
      </c>
      <c r="Y59" s="67">
        <f t="shared" si="6"/>
        <v>-2308717</v>
      </c>
      <c r="Z59" s="68">
        <f>+IF(X59&lt;&gt;0,+(Y59/X59)*100,0)</f>
        <v>14.222036842855504</v>
      </c>
      <c r="AA59" s="65">
        <f>SUM(AA56:AA58)</f>
        <v>-32466781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70450340</v>
      </c>
      <c r="D6" s="20"/>
      <c r="E6" s="21">
        <v>87748538</v>
      </c>
      <c r="F6" s="22">
        <v>87748538</v>
      </c>
      <c r="G6" s="22">
        <v>6793511</v>
      </c>
      <c r="H6" s="22"/>
      <c r="I6" s="22">
        <v>6754917</v>
      </c>
      <c r="J6" s="22">
        <v>13548428</v>
      </c>
      <c r="K6" s="22">
        <v>8698044</v>
      </c>
      <c r="L6" s="22">
        <v>8248342</v>
      </c>
      <c r="M6" s="22">
        <v>17980782</v>
      </c>
      <c r="N6" s="22">
        <v>34927168</v>
      </c>
      <c r="O6" s="22"/>
      <c r="P6" s="22"/>
      <c r="Q6" s="22"/>
      <c r="R6" s="22"/>
      <c r="S6" s="22"/>
      <c r="T6" s="22"/>
      <c r="U6" s="22"/>
      <c r="V6" s="22"/>
      <c r="W6" s="22">
        <v>48475596</v>
      </c>
      <c r="X6" s="22">
        <v>43874267</v>
      </c>
      <c r="Y6" s="22">
        <v>4601329</v>
      </c>
      <c r="Z6" s="23">
        <v>10.487534754711685</v>
      </c>
      <c r="AA6" s="20">
        <v>87748538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19906</v>
      </c>
      <c r="J13" s="22">
        <v>19906</v>
      </c>
      <c r="K13" s="22">
        <v>16734</v>
      </c>
      <c r="L13" s="22">
        <v>20725</v>
      </c>
      <c r="M13" s="22">
        <v>37366</v>
      </c>
      <c r="N13" s="22">
        <v>74825</v>
      </c>
      <c r="O13" s="22"/>
      <c r="P13" s="22"/>
      <c r="Q13" s="22"/>
      <c r="R13" s="22"/>
      <c r="S13" s="22"/>
      <c r="T13" s="22"/>
      <c r="U13" s="22"/>
      <c r="V13" s="22"/>
      <c r="W13" s="22">
        <v>94731</v>
      </c>
      <c r="X13" s="22"/>
      <c r="Y13" s="22">
        <v>94731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404221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11692930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5946</v>
      </c>
      <c r="D23" s="20"/>
      <c r="E23" s="21">
        <v>6944</v>
      </c>
      <c r="F23" s="22">
        <v>6944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3471</v>
      </c>
      <c r="Y23" s="22">
        <v>-3471</v>
      </c>
      <c r="Z23" s="23">
        <v>-100</v>
      </c>
      <c r="AA23" s="20">
        <v>6944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5600000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88153437</v>
      </c>
      <c r="D32" s="29">
        <f t="shared" ref="D32:Y32" si="0">SUM(D6:D31)</f>
        <v>0</v>
      </c>
      <c r="E32" s="30">
        <f t="shared" si="0"/>
        <v>87755482</v>
      </c>
      <c r="F32" s="31">
        <f t="shared" si="0"/>
        <v>87755482</v>
      </c>
      <c r="G32" s="31">
        <f t="shared" si="0"/>
        <v>6793511</v>
      </c>
      <c r="H32" s="31">
        <f t="shared" si="0"/>
        <v>0</v>
      </c>
      <c r="I32" s="31">
        <f t="shared" si="0"/>
        <v>6774823</v>
      </c>
      <c r="J32" s="31">
        <f t="shared" si="0"/>
        <v>13568334</v>
      </c>
      <c r="K32" s="31">
        <f t="shared" si="0"/>
        <v>8714778</v>
      </c>
      <c r="L32" s="31">
        <f t="shared" si="0"/>
        <v>8269067</v>
      </c>
      <c r="M32" s="31">
        <f t="shared" si="0"/>
        <v>18018148</v>
      </c>
      <c r="N32" s="31">
        <f t="shared" si="0"/>
        <v>35001993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48570327</v>
      </c>
      <c r="X32" s="31">
        <f t="shared" si="0"/>
        <v>43877738</v>
      </c>
      <c r="Y32" s="31">
        <f t="shared" si="0"/>
        <v>4692589</v>
      </c>
      <c r="Z32" s="32">
        <f>+IF(X32&lt;&gt;0,+(Y32/X32)*100,0)</f>
        <v>10.694692146618861</v>
      </c>
      <c r="AA32" s="29">
        <f>SUM(AA6:AA31)</f>
        <v>87755482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5036810</v>
      </c>
      <c r="D34" s="20"/>
      <c r="E34" s="21">
        <v>6488032</v>
      </c>
      <c r="F34" s="22">
        <v>6488032</v>
      </c>
      <c r="G34" s="22"/>
      <c r="H34" s="22"/>
      <c r="I34" s="22">
        <v>449957</v>
      </c>
      <c r="J34" s="22">
        <v>449957</v>
      </c>
      <c r="K34" s="22">
        <v>474277</v>
      </c>
      <c r="L34" s="22">
        <v>481991</v>
      </c>
      <c r="M34" s="22">
        <v>1252287</v>
      </c>
      <c r="N34" s="22">
        <v>2208555</v>
      </c>
      <c r="O34" s="22"/>
      <c r="P34" s="22"/>
      <c r="Q34" s="22"/>
      <c r="R34" s="22"/>
      <c r="S34" s="22"/>
      <c r="T34" s="22"/>
      <c r="U34" s="22"/>
      <c r="V34" s="22"/>
      <c r="W34" s="22">
        <v>2658512</v>
      </c>
      <c r="X34" s="22">
        <v>3244018</v>
      </c>
      <c r="Y34" s="22">
        <v>-585506</v>
      </c>
      <c r="Z34" s="23">
        <v>-18.048790111522191</v>
      </c>
      <c r="AA34" s="20">
        <v>6488032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56886156</v>
      </c>
      <c r="D36" s="20"/>
      <c r="E36" s="21">
        <v>52495000</v>
      </c>
      <c r="F36" s="22">
        <v>52495000</v>
      </c>
      <c r="G36" s="22">
        <v>10736</v>
      </c>
      <c r="H36" s="22"/>
      <c r="I36" s="22">
        <v>7117725</v>
      </c>
      <c r="J36" s="22">
        <v>7128461</v>
      </c>
      <c r="K36" s="22">
        <v>4913082</v>
      </c>
      <c r="L36" s="22">
        <v>5024895</v>
      </c>
      <c r="M36" s="22">
        <v>13716295</v>
      </c>
      <c r="N36" s="22">
        <v>23654272</v>
      </c>
      <c r="O36" s="22"/>
      <c r="P36" s="22"/>
      <c r="Q36" s="22"/>
      <c r="R36" s="22"/>
      <c r="S36" s="22"/>
      <c r="T36" s="22"/>
      <c r="U36" s="22"/>
      <c r="V36" s="22"/>
      <c r="W36" s="22">
        <v>30782733</v>
      </c>
      <c r="X36" s="22">
        <v>26247502</v>
      </c>
      <c r="Y36" s="22">
        <v>4535231</v>
      </c>
      <c r="Z36" s="23">
        <v>17.278714751598077</v>
      </c>
      <c r="AA36" s="20">
        <v>52495000</v>
      </c>
    </row>
    <row r="37" spans="1:27" ht="13.5" x14ac:dyDescent="0.25">
      <c r="A37" s="19" t="s">
        <v>63</v>
      </c>
      <c r="B37" s="15" t="s">
        <v>32</v>
      </c>
      <c r="C37" s="20">
        <v>290597</v>
      </c>
      <c r="D37" s="20"/>
      <c r="E37" s="21">
        <v>63817</v>
      </c>
      <c r="F37" s="22">
        <v>63817</v>
      </c>
      <c r="G37" s="22"/>
      <c r="H37" s="22"/>
      <c r="I37" s="22"/>
      <c r="J37" s="22"/>
      <c r="K37" s="22">
        <v>1968</v>
      </c>
      <c r="L37" s="22"/>
      <c r="M37" s="22"/>
      <c r="N37" s="22">
        <v>1968</v>
      </c>
      <c r="O37" s="22"/>
      <c r="P37" s="22"/>
      <c r="Q37" s="22"/>
      <c r="R37" s="22"/>
      <c r="S37" s="22"/>
      <c r="T37" s="22"/>
      <c r="U37" s="22"/>
      <c r="V37" s="22"/>
      <c r="W37" s="22">
        <v>1968</v>
      </c>
      <c r="X37" s="22">
        <v>31909</v>
      </c>
      <c r="Y37" s="22">
        <v>-29941</v>
      </c>
      <c r="Z37" s="23">
        <v>-93.832461061142624</v>
      </c>
      <c r="AA37" s="20">
        <v>63817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11184623</v>
      </c>
      <c r="F39" s="22">
        <v>11184623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5592310</v>
      </c>
      <c r="Y39" s="22">
        <v>-5592310</v>
      </c>
      <c r="Z39" s="23">
        <v>-100</v>
      </c>
      <c r="AA39" s="20">
        <v>11184623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1284472</v>
      </c>
      <c r="D41" s="20"/>
      <c r="E41" s="21">
        <v>6152740</v>
      </c>
      <c r="F41" s="22">
        <v>6152740</v>
      </c>
      <c r="G41" s="22"/>
      <c r="H41" s="22"/>
      <c r="I41" s="22">
        <v>383121</v>
      </c>
      <c r="J41" s="22">
        <v>383121</v>
      </c>
      <c r="K41" s="22">
        <v>1662</v>
      </c>
      <c r="L41" s="22">
        <v>1730</v>
      </c>
      <c r="M41" s="22">
        <v>58166</v>
      </c>
      <c r="N41" s="22">
        <v>61558</v>
      </c>
      <c r="O41" s="22"/>
      <c r="P41" s="22"/>
      <c r="Q41" s="22"/>
      <c r="R41" s="22"/>
      <c r="S41" s="22"/>
      <c r="T41" s="22"/>
      <c r="U41" s="22"/>
      <c r="V41" s="22"/>
      <c r="W41" s="22">
        <v>444679</v>
      </c>
      <c r="X41" s="22">
        <v>3076373</v>
      </c>
      <c r="Y41" s="22">
        <v>-2631694</v>
      </c>
      <c r="Z41" s="23">
        <v>-85.545348369654789</v>
      </c>
      <c r="AA41" s="20">
        <v>6152740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17160517</v>
      </c>
      <c r="D44" s="20"/>
      <c r="E44" s="21">
        <v>7347398</v>
      </c>
      <c r="F44" s="22">
        <v>7347398</v>
      </c>
      <c r="G44" s="22"/>
      <c r="H44" s="22"/>
      <c r="I44" s="22">
        <v>429470</v>
      </c>
      <c r="J44" s="22">
        <v>429470</v>
      </c>
      <c r="K44" s="22">
        <v>574478</v>
      </c>
      <c r="L44" s="22">
        <v>438825</v>
      </c>
      <c r="M44" s="22">
        <v>1378836</v>
      </c>
      <c r="N44" s="22">
        <v>2392139</v>
      </c>
      <c r="O44" s="22"/>
      <c r="P44" s="22"/>
      <c r="Q44" s="22"/>
      <c r="R44" s="22"/>
      <c r="S44" s="22"/>
      <c r="T44" s="22"/>
      <c r="U44" s="22"/>
      <c r="V44" s="22"/>
      <c r="W44" s="22">
        <v>2821609</v>
      </c>
      <c r="X44" s="22">
        <v>3673702</v>
      </c>
      <c r="Y44" s="22">
        <v>-852093</v>
      </c>
      <c r="Z44" s="23">
        <v>-23.194396279284494</v>
      </c>
      <c r="AA44" s="20">
        <v>7347398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80658552</v>
      </c>
      <c r="D47" s="29">
        <f t="shared" ref="D47:Y47" si="1">SUM(D34:D46)</f>
        <v>0</v>
      </c>
      <c r="E47" s="30">
        <f t="shared" si="1"/>
        <v>83731610</v>
      </c>
      <c r="F47" s="31">
        <f t="shared" si="1"/>
        <v>83731610</v>
      </c>
      <c r="G47" s="31">
        <f t="shared" si="1"/>
        <v>10736</v>
      </c>
      <c r="H47" s="31">
        <f t="shared" si="1"/>
        <v>0</v>
      </c>
      <c r="I47" s="31">
        <f t="shared" si="1"/>
        <v>8380273</v>
      </c>
      <c r="J47" s="31">
        <f t="shared" si="1"/>
        <v>8391009</v>
      </c>
      <c r="K47" s="31">
        <f t="shared" si="1"/>
        <v>5965467</v>
      </c>
      <c r="L47" s="31">
        <f t="shared" si="1"/>
        <v>5947441</v>
      </c>
      <c r="M47" s="31">
        <f t="shared" si="1"/>
        <v>16405584</v>
      </c>
      <c r="N47" s="31">
        <f t="shared" si="1"/>
        <v>28318492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36709501</v>
      </c>
      <c r="X47" s="31">
        <f t="shared" si="1"/>
        <v>41865814</v>
      </c>
      <c r="Y47" s="31">
        <f t="shared" si="1"/>
        <v>-5156313</v>
      </c>
      <c r="Z47" s="32">
        <f>+IF(X47&lt;&gt;0,+(Y47/X47)*100,0)</f>
        <v>-12.31628507211158</v>
      </c>
      <c r="AA47" s="29">
        <f>SUM(AA34:AA46)</f>
        <v>83731610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7494885</v>
      </c>
      <c r="D48" s="39">
        <f t="shared" si="2"/>
        <v>0</v>
      </c>
      <c r="E48" s="40">
        <f t="shared" si="2"/>
        <v>4023872</v>
      </c>
      <c r="F48" s="41">
        <f t="shared" si="2"/>
        <v>4023872</v>
      </c>
      <c r="G48" s="41">
        <f t="shared" si="2"/>
        <v>6782775</v>
      </c>
      <c r="H48" s="41">
        <f t="shared" si="2"/>
        <v>0</v>
      </c>
      <c r="I48" s="41">
        <f t="shared" si="2"/>
        <v>-1605450</v>
      </c>
      <c r="J48" s="41">
        <f t="shared" si="2"/>
        <v>5177325</v>
      </c>
      <c r="K48" s="41">
        <f t="shared" si="2"/>
        <v>2749311</v>
      </c>
      <c r="L48" s="41">
        <f t="shared" si="2"/>
        <v>2321626</v>
      </c>
      <c r="M48" s="41">
        <f t="shared" si="2"/>
        <v>1612564</v>
      </c>
      <c r="N48" s="41">
        <f t="shared" si="2"/>
        <v>6683501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11860826</v>
      </c>
      <c r="X48" s="41">
        <f t="shared" si="2"/>
        <v>2011924</v>
      </c>
      <c r="Y48" s="41">
        <f t="shared" si="2"/>
        <v>9848902</v>
      </c>
      <c r="Z48" s="42">
        <f>+IF(X48&lt;&gt;0,+(Y48/X48)*100,0)</f>
        <v>489.52654275211194</v>
      </c>
      <c r="AA48" s="39">
        <f>+AA32-AA47</f>
        <v>4023872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614000</v>
      </c>
      <c r="F49" s="22">
        <v>614000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460500</v>
      </c>
      <c r="Y49" s="22">
        <v>-460500</v>
      </c>
      <c r="Z49" s="23">
        <v>-100</v>
      </c>
      <c r="AA49" s="20">
        <v>614000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7494885</v>
      </c>
      <c r="D51" s="48">
        <f t="shared" si="3"/>
        <v>0</v>
      </c>
      <c r="E51" s="49">
        <f t="shared" si="3"/>
        <v>4637872</v>
      </c>
      <c r="F51" s="50">
        <f t="shared" si="3"/>
        <v>4637872</v>
      </c>
      <c r="G51" s="50">
        <f t="shared" si="3"/>
        <v>6782775</v>
      </c>
      <c r="H51" s="50">
        <f t="shared" si="3"/>
        <v>0</v>
      </c>
      <c r="I51" s="50">
        <f t="shared" si="3"/>
        <v>-1605450</v>
      </c>
      <c r="J51" s="50">
        <f t="shared" si="3"/>
        <v>5177325</v>
      </c>
      <c r="K51" s="50">
        <f t="shared" si="3"/>
        <v>2749311</v>
      </c>
      <c r="L51" s="50">
        <f t="shared" si="3"/>
        <v>2321626</v>
      </c>
      <c r="M51" s="50">
        <f t="shared" si="3"/>
        <v>1612564</v>
      </c>
      <c r="N51" s="50">
        <f t="shared" si="3"/>
        <v>6683501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11860826</v>
      </c>
      <c r="X51" s="50">
        <f t="shared" si="3"/>
        <v>2472424</v>
      </c>
      <c r="Y51" s="50">
        <f t="shared" si="3"/>
        <v>9388402</v>
      </c>
      <c r="Z51" s="51">
        <f>+IF(X51&lt;&gt;0,+(Y51/X51)*100,0)</f>
        <v>379.72459416346067</v>
      </c>
      <c r="AA51" s="48">
        <f>SUM(AA48:AA50)</f>
        <v>4637872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7494885</v>
      </c>
      <c r="D53" s="54">
        <f>+D51-D52</f>
        <v>0</v>
      </c>
      <c r="E53" s="55">
        <f t="shared" si="4"/>
        <v>4637872</v>
      </c>
      <c r="F53" s="56">
        <f t="shared" si="4"/>
        <v>4637872</v>
      </c>
      <c r="G53" s="56">
        <f t="shared" si="4"/>
        <v>6782775</v>
      </c>
      <c r="H53" s="56">
        <f t="shared" si="4"/>
        <v>0</v>
      </c>
      <c r="I53" s="56">
        <f t="shared" si="4"/>
        <v>-1605450</v>
      </c>
      <c r="J53" s="56">
        <f t="shared" si="4"/>
        <v>5177325</v>
      </c>
      <c r="K53" s="56">
        <f t="shared" si="4"/>
        <v>2749311</v>
      </c>
      <c r="L53" s="56">
        <f t="shared" si="4"/>
        <v>2321626</v>
      </c>
      <c r="M53" s="56">
        <f t="shared" si="4"/>
        <v>1612564</v>
      </c>
      <c r="N53" s="56">
        <f t="shared" si="4"/>
        <v>6683501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11860826</v>
      </c>
      <c r="X53" s="56">
        <f t="shared" si="4"/>
        <v>2472424</v>
      </c>
      <c r="Y53" s="56">
        <f t="shared" si="4"/>
        <v>9388402</v>
      </c>
      <c r="Z53" s="57">
        <f>+IF(X53&lt;&gt;0,+(Y53/X53)*100,0)</f>
        <v>379.72459416346067</v>
      </c>
      <c r="AA53" s="54">
        <f>+AA51-AA52</f>
        <v>4637872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7494885</v>
      </c>
      <c r="D56" s="48">
        <f>SUM(D53:D55)</f>
        <v>0</v>
      </c>
      <c r="E56" s="49">
        <f t="shared" si="5"/>
        <v>4637872</v>
      </c>
      <c r="F56" s="50">
        <f t="shared" si="5"/>
        <v>4637872</v>
      </c>
      <c r="G56" s="50">
        <f t="shared" si="5"/>
        <v>6782775</v>
      </c>
      <c r="H56" s="50">
        <f t="shared" si="5"/>
        <v>0</v>
      </c>
      <c r="I56" s="50">
        <f t="shared" si="5"/>
        <v>-1605450</v>
      </c>
      <c r="J56" s="50">
        <f t="shared" si="5"/>
        <v>5177325</v>
      </c>
      <c r="K56" s="50">
        <f t="shared" si="5"/>
        <v>2749311</v>
      </c>
      <c r="L56" s="50">
        <f t="shared" si="5"/>
        <v>2321626</v>
      </c>
      <c r="M56" s="50">
        <f t="shared" si="5"/>
        <v>1612564</v>
      </c>
      <c r="N56" s="50">
        <f t="shared" si="5"/>
        <v>6683501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11860826</v>
      </c>
      <c r="X56" s="50">
        <f t="shared" si="5"/>
        <v>2472424</v>
      </c>
      <c r="Y56" s="50">
        <f t="shared" si="5"/>
        <v>9388402</v>
      </c>
      <c r="Z56" s="51">
        <f>+IF(X56&lt;&gt;0,+(Y56/X56)*100,0)</f>
        <v>379.72459416346067</v>
      </c>
      <c r="AA56" s="48">
        <f>SUM(AA53:AA55)</f>
        <v>4637872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7494885</v>
      </c>
      <c r="D59" s="65">
        <f>SUM(D56:D58)</f>
        <v>0</v>
      </c>
      <c r="E59" s="66">
        <f t="shared" si="6"/>
        <v>4637872</v>
      </c>
      <c r="F59" s="67">
        <f t="shared" si="6"/>
        <v>4637872</v>
      </c>
      <c r="G59" s="67">
        <f t="shared" si="6"/>
        <v>6782775</v>
      </c>
      <c r="H59" s="67">
        <f t="shared" si="6"/>
        <v>0</v>
      </c>
      <c r="I59" s="67">
        <f t="shared" si="6"/>
        <v>-1605450</v>
      </c>
      <c r="J59" s="67">
        <f t="shared" si="6"/>
        <v>5177325</v>
      </c>
      <c r="K59" s="67">
        <f t="shared" si="6"/>
        <v>2749311</v>
      </c>
      <c r="L59" s="67">
        <f t="shared" si="6"/>
        <v>2321626</v>
      </c>
      <c r="M59" s="67">
        <f t="shared" si="6"/>
        <v>1612564</v>
      </c>
      <c r="N59" s="67">
        <f t="shared" si="6"/>
        <v>6683501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11860826</v>
      </c>
      <c r="X59" s="67">
        <f t="shared" si="6"/>
        <v>2472424</v>
      </c>
      <c r="Y59" s="67">
        <f t="shared" si="6"/>
        <v>9388402</v>
      </c>
      <c r="Z59" s="68">
        <f>+IF(X59&lt;&gt;0,+(Y59/X59)*100,0)</f>
        <v>379.72459416346067</v>
      </c>
      <c r="AA59" s="65">
        <f>SUM(AA56:AA58)</f>
        <v>4637872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105796078</v>
      </c>
      <c r="D6" s="20"/>
      <c r="E6" s="21">
        <v>126534144</v>
      </c>
      <c r="F6" s="22">
        <v>126534144</v>
      </c>
      <c r="G6" s="22">
        <v>10043844</v>
      </c>
      <c r="H6" s="22">
        <v>13336268</v>
      </c>
      <c r="I6" s="22">
        <v>11798918</v>
      </c>
      <c r="J6" s="22">
        <v>35179030</v>
      </c>
      <c r="K6" s="22">
        <v>10928280</v>
      </c>
      <c r="L6" s="22">
        <v>11611263</v>
      </c>
      <c r="M6" s="22">
        <v>10520496</v>
      </c>
      <c r="N6" s="22">
        <v>33060039</v>
      </c>
      <c r="O6" s="22"/>
      <c r="P6" s="22"/>
      <c r="Q6" s="22"/>
      <c r="R6" s="22"/>
      <c r="S6" s="22"/>
      <c r="T6" s="22"/>
      <c r="U6" s="22"/>
      <c r="V6" s="22"/>
      <c r="W6" s="22">
        <v>68239069</v>
      </c>
      <c r="X6" s="22">
        <v>63267072</v>
      </c>
      <c r="Y6" s="22">
        <v>4971997</v>
      </c>
      <c r="Z6" s="23">
        <v>7.8587436447193255</v>
      </c>
      <c r="AA6" s="20">
        <v>126534144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601653</v>
      </c>
      <c r="D13" s="20"/>
      <c r="E13" s="21">
        <v>4216721</v>
      </c>
      <c r="F13" s="22">
        <v>4216721</v>
      </c>
      <c r="G13" s="22">
        <v>56678</v>
      </c>
      <c r="H13" s="22">
        <v>38540</v>
      </c>
      <c r="I13" s="22">
        <v>54873</v>
      </c>
      <c r="J13" s="22">
        <v>150091</v>
      </c>
      <c r="K13" s="22">
        <v>76205</v>
      </c>
      <c r="L13" s="22">
        <v>78504</v>
      </c>
      <c r="M13" s="22">
        <v>76304</v>
      </c>
      <c r="N13" s="22">
        <v>231013</v>
      </c>
      <c r="O13" s="22"/>
      <c r="P13" s="22"/>
      <c r="Q13" s="22"/>
      <c r="R13" s="22"/>
      <c r="S13" s="22"/>
      <c r="T13" s="22"/>
      <c r="U13" s="22"/>
      <c r="V13" s="22"/>
      <c r="W13" s="22">
        <v>381104</v>
      </c>
      <c r="X13" s="22">
        <v>2683466</v>
      </c>
      <c r="Y13" s="22">
        <v>-2302362</v>
      </c>
      <c r="Z13" s="23">
        <v>-85.798068617228623</v>
      </c>
      <c r="AA13" s="20">
        <v>4216721</v>
      </c>
    </row>
    <row r="14" spans="1:27" ht="13.5" x14ac:dyDescent="0.25">
      <c r="A14" s="19" t="s">
        <v>42</v>
      </c>
      <c r="B14" s="15" t="s">
        <v>32</v>
      </c>
      <c r="C14" s="20">
        <v>1194487</v>
      </c>
      <c r="D14" s="20"/>
      <c r="E14" s="21">
        <v>1194487</v>
      </c>
      <c r="F14" s="22">
        <v>1194487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737092</v>
      </c>
      <c r="Y14" s="22">
        <v>-737092</v>
      </c>
      <c r="Z14" s="23">
        <v>-100</v>
      </c>
      <c r="AA14" s="20">
        <v>1194487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5740</v>
      </c>
      <c r="D23" s="20"/>
      <c r="E23" s="21">
        <v>24056</v>
      </c>
      <c r="F23" s="22">
        <v>24056</v>
      </c>
      <c r="G23" s="22">
        <v>12758</v>
      </c>
      <c r="H23" s="22"/>
      <c r="I23" s="22"/>
      <c r="J23" s="22">
        <v>12758</v>
      </c>
      <c r="K23" s="22">
        <v>49077</v>
      </c>
      <c r="L23" s="22">
        <v>43624</v>
      </c>
      <c r="M23" s="22">
        <v>48645</v>
      </c>
      <c r="N23" s="22">
        <v>141346</v>
      </c>
      <c r="O23" s="22"/>
      <c r="P23" s="22"/>
      <c r="Q23" s="22"/>
      <c r="R23" s="22"/>
      <c r="S23" s="22"/>
      <c r="T23" s="22"/>
      <c r="U23" s="22"/>
      <c r="V23" s="22"/>
      <c r="W23" s="22">
        <v>154104</v>
      </c>
      <c r="X23" s="22">
        <v>17450</v>
      </c>
      <c r="Y23" s="22">
        <v>136654</v>
      </c>
      <c r="Z23" s="23">
        <v>783.11747851002872</v>
      </c>
      <c r="AA23" s="20">
        <v>24056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14975464</v>
      </c>
      <c r="D25" s="20"/>
      <c r="E25" s="21">
        <v>22747563</v>
      </c>
      <c r="F25" s="22">
        <v>22747563</v>
      </c>
      <c r="G25" s="22"/>
      <c r="H25" s="22">
        <v>8955521</v>
      </c>
      <c r="I25" s="22"/>
      <c r="J25" s="22">
        <v>8955521</v>
      </c>
      <c r="K25" s="22"/>
      <c r="L25" s="22"/>
      <c r="M25" s="22">
        <v>7221550</v>
      </c>
      <c r="N25" s="22">
        <v>7221550</v>
      </c>
      <c r="O25" s="22"/>
      <c r="P25" s="22"/>
      <c r="Q25" s="22"/>
      <c r="R25" s="22"/>
      <c r="S25" s="22"/>
      <c r="T25" s="22"/>
      <c r="U25" s="22"/>
      <c r="V25" s="22"/>
      <c r="W25" s="22">
        <v>16177071</v>
      </c>
      <c r="X25" s="22">
        <v>13059943</v>
      </c>
      <c r="Y25" s="22">
        <v>3117128</v>
      </c>
      <c r="Z25" s="23">
        <v>23.867853022023144</v>
      </c>
      <c r="AA25" s="20">
        <v>22747563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10427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122583849</v>
      </c>
      <c r="D32" s="29">
        <f t="shared" ref="D32:Y32" si="0">SUM(D6:D31)</f>
        <v>0</v>
      </c>
      <c r="E32" s="30">
        <f t="shared" si="0"/>
        <v>154716971</v>
      </c>
      <c r="F32" s="31">
        <f t="shared" si="0"/>
        <v>154716971</v>
      </c>
      <c r="G32" s="31">
        <f t="shared" si="0"/>
        <v>10113280</v>
      </c>
      <c r="H32" s="31">
        <f t="shared" si="0"/>
        <v>22330329</v>
      </c>
      <c r="I32" s="31">
        <f t="shared" si="0"/>
        <v>11853791</v>
      </c>
      <c r="J32" s="31">
        <f t="shared" si="0"/>
        <v>44297400</v>
      </c>
      <c r="K32" s="31">
        <f t="shared" si="0"/>
        <v>11053562</v>
      </c>
      <c r="L32" s="31">
        <f t="shared" si="0"/>
        <v>11733391</v>
      </c>
      <c r="M32" s="31">
        <f t="shared" si="0"/>
        <v>17866995</v>
      </c>
      <c r="N32" s="31">
        <f t="shared" si="0"/>
        <v>40653948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84951348</v>
      </c>
      <c r="X32" s="31">
        <f t="shared" si="0"/>
        <v>79765023</v>
      </c>
      <c r="Y32" s="31">
        <f t="shared" si="0"/>
        <v>5186325</v>
      </c>
      <c r="Z32" s="32">
        <f>+IF(X32&lt;&gt;0,+(Y32/X32)*100,0)</f>
        <v>6.5020040174751781</v>
      </c>
      <c r="AA32" s="29">
        <f>SUM(AA6:AA31)</f>
        <v>154716971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5206842</v>
      </c>
      <c r="D34" s="20"/>
      <c r="E34" s="21">
        <v>6417616</v>
      </c>
      <c r="F34" s="22">
        <v>6417616</v>
      </c>
      <c r="G34" s="22">
        <v>367601</v>
      </c>
      <c r="H34" s="22">
        <v>391784</v>
      </c>
      <c r="I34" s="22">
        <v>414214</v>
      </c>
      <c r="J34" s="22">
        <v>1173599</v>
      </c>
      <c r="K34" s="22">
        <v>369038</v>
      </c>
      <c r="L34" s="22">
        <v>438612</v>
      </c>
      <c r="M34" s="22">
        <v>706342</v>
      </c>
      <c r="N34" s="22">
        <v>1513992</v>
      </c>
      <c r="O34" s="22"/>
      <c r="P34" s="22"/>
      <c r="Q34" s="22"/>
      <c r="R34" s="22"/>
      <c r="S34" s="22"/>
      <c r="T34" s="22"/>
      <c r="U34" s="22"/>
      <c r="V34" s="22"/>
      <c r="W34" s="22">
        <v>2687591</v>
      </c>
      <c r="X34" s="22">
        <v>3208836</v>
      </c>
      <c r="Y34" s="22">
        <v>-521245</v>
      </c>
      <c r="Z34" s="23">
        <v>-16.244052360419794</v>
      </c>
      <c r="AA34" s="20">
        <v>6417616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109782561</v>
      </c>
      <c r="D36" s="20"/>
      <c r="E36" s="21">
        <v>121122936</v>
      </c>
      <c r="F36" s="22">
        <v>121122936</v>
      </c>
      <c r="G36" s="22">
        <v>11292723</v>
      </c>
      <c r="H36" s="22">
        <v>14733103</v>
      </c>
      <c r="I36" s="22">
        <v>14860683</v>
      </c>
      <c r="J36" s="22">
        <v>40886509</v>
      </c>
      <c r="K36" s="22">
        <v>11807160</v>
      </c>
      <c r="L36" s="22">
        <v>8961557</v>
      </c>
      <c r="M36" s="22">
        <v>9040137</v>
      </c>
      <c r="N36" s="22">
        <v>29808854</v>
      </c>
      <c r="O36" s="22"/>
      <c r="P36" s="22"/>
      <c r="Q36" s="22"/>
      <c r="R36" s="22"/>
      <c r="S36" s="22"/>
      <c r="T36" s="22"/>
      <c r="U36" s="22"/>
      <c r="V36" s="22"/>
      <c r="W36" s="22">
        <v>70695363</v>
      </c>
      <c r="X36" s="22">
        <v>60561468</v>
      </c>
      <c r="Y36" s="22">
        <v>10133895</v>
      </c>
      <c r="Z36" s="23">
        <v>16.733238698903403</v>
      </c>
      <c r="AA36" s="20">
        <v>121122936</v>
      </c>
    </row>
    <row r="37" spans="1:27" ht="13.5" x14ac:dyDescent="0.25">
      <c r="A37" s="19" t="s">
        <v>63</v>
      </c>
      <c r="B37" s="15" t="s">
        <v>32</v>
      </c>
      <c r="C37" s="20">
        <v>5425368</v>
      </c>
      <c r="D37" s="20"/>
      <c r="E37" s="21">
        <v>4749574</v>
      </c>
      <c r="F37" s="22">
        <v>4749574</v>
      </c>
      <c r="G37" s="22"/>
      <c r="H37" s="22">
        <v>108827</v>
      </c>
      <c r="I37" s="22">
        <v>2013254</v>
      </c>
      <c r="J37" s="22">
        <v>2122081</v>
      </c>
      <c r="K37" s="22">
        <v>53134</v>
      </c>
      <c r="L37" s="22">
        <v>317798</v>
      </c>
      <c r="M37" s="22">
        <v>500501</v>
      </c>
      <c r="N37" s="22">
        <v>871433</v>
      </c>
      <c r="O37" s="22"/>
      <c r="P37" s="22"/>
      <c r="Q37" s="22"/>
      <c r="R37" s="22"/>
      <c r="S37" s="22"/>
      <c r="T37" s="22"/>
      <c r="U37" s="22"/>
      <c r="V37" s="22"/>
      <c r="W37" s="22">
        <v>2993514</v>
      </c>
      <c r="X37" s="22">
        <v>2380498</v>
      </c>
      <c r="Y37" s="22">
        <v>613016</v>
      </c>
      <c r="Z37" s="23">
        <v>25.751586432754824</v>
      </c>
      <c r="AA37" s="20">
        <v>4749574</v>
      </c>
    </row>
    <row r="38" spans="1:27" ht="13.5" x14ac:dyDescent="0.25">
      <c r="A38" s="19" t="s">
        <v>64</v>
      </c>
      <c r="B38" s="15" t="s">
        <v>32</v>
      </c>
      <c r="C38" s="20">
        <v>285368</v>
      </c>
      <c r="D38" s="20"/>
      <c r="E38" s="21">
        <v>1603183</v>
      </c>
      <c r="F38" s="22">
        <v>1603183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1278873</v>
      </c>
      <c r="Y38" s="22">
        <v>-1278873</v>
      </c>
      <c r="Z38" s="23">
        <v>-100</v>
      </c>
      <c r="AA38" s="20">
        <v>1603183</v>
      </c>
    </row>
    <row r="39" spans="1:27" ht="13.5" x14ac:dyDescent="0.25">
      <c r="A39" s="19" t="s">
        <v>65</v>
      </c>
      <c r="B39" s="15" t="s">
        <v>32</v>
      </c>
      <c r="C39" s="20">
        <v>4374120</v>
      </c>
      <c r="D39" s="20"/>
      <c r="E39" s="21">
        <v>3225981</v>
      </c>
      <c r="F39" s="22">
        <v>3225981</v>
      </c>
      <c r="G39" s="22">
        <v>367899</v>
      </c>
      <c r="H39" s="22">
        <v>403979</v>
      </c>
      <c r="I39" s="22">
        <v>374787</v>
      </c>
      <c r="J39" s="22">
        <v>1146665</v>
      </c>
      <c r="K39" s="22">
        <v>387271</v>
      </c>
      <c r="L39" s="22">
        <v>374787</v>
      </c>
      <c r="M39" s="22">
        <v>433591</v>
      </c>
      <c r="N39" s="22">
        <v>1195649</v>
      </c>
      <c r="O39" s="22"/>
      <c r="P39" s="22"/>
      <c r="Q39" s="22"/>
      <c r="R39" s="22"/>
      <c r="S39" s="22"/>
      <c r="T39" s="22"/>
      <c r="U39" s="22"/>
      <c r="V39" s="22"/>
      <c r="W39" s="22">
        <v>2342314</v>
      </c>
      <c r="X39" s="22">
        <v>1936046</v>
      </c>
      <c r="Y39" s="22">
        <v>406268</v>
      </c>
      <c r="Z39" s="23">
        <v>20.984418758645198</v>
      </c>
      <c r="AA39" s="20">
        <v>3225981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10372905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2354398</v>
      </c>
      <c r="F43" s="22">
        <v>2354398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769801</v>
      </c>
      <c r="Y43" s="22">
        <v>-769801</v>
      </c>
      <c r="Z43" s="23">
        <v>-100</v>
      </c>
      <c r="AA43" s="20">
        <v>2354398</v>
      </c>
    </row>
    <row r="44" spans="1:27" ht="13.5" x14ac:dyDescent="0.25">
      <c r="A44" s="19" t="s">
        <v>69</v>
      </c>
      <c r="B44" s="15" t="s">
        <v>32</v>
      </c>
      <c r="C44" s="20">
        <v>42913</v>
      </c>
      <c r="D44" s="20"/>
      <c r="E44" s="21">
        <v>72153</v>
      </c>
      <c r="F44" s="22">
        <v>72153</v>
      </c>
      <c r="G44" s="22">
        <v>2987</v>
      </c>
      <c r="H44" s="22">
        <v>3215</v>
      </c>
      <c r="I44" s="22">
        <v>3408</v>
      </c>
      <c r="J44" s="22">
        <v>9610</v>
      </c>
      <c r="K44" s="22">
        <v>6176</v>
      </c>
      <c r="L44" s="22">
        <v>3572</v>
      </c>
      <c r="M44" s="22">
        <v>11522</v>
      </c>
      <c r="N44" s="22">
        <v>21270</v>
      </c>
      <c r="O44" s="22"/>
      <c r="P44" s="22"/>
      <c r="Q44" s="22"/>
      <c r="R44" s="22"/>
      <c r="S44" s="22"/>
      <c r="T44" s="22"/>
      <c r="U44" s="22"/>
      <c r="V44" s="22"/>
      <c r="W44" s="22">
        <v>30880</v>
      </c>
      <c r="X44" s="22">
        <v>35318</v>
      </c>
      <c r="Y44" s="22">
        <v>-4438</v>
      </c>
      <c r="Z44" s="23">
        <v>-12.565830454725635</v>
      </c>
      <c r="AA44" s="20">
        <v>72153</v>
      </c>
    </row>
    <row r="45" spans="1:27" ht="13.5" x14ac:dyDescent="0.25">
      <c r="A45" s="19" t="s">
        <v>70</v>
      </c>
      <c r="B45" s="15" t="s">
        <v>32</v>
      </c>
      <c r="C45" s="20">
        <v>441053</v>
      </c>
      <c r="D45" s="20"/>
      <c r="E45" s="21">
        <v>27142</v>
      </c>
      <c r="F45" s="22">
        <v>27142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14881</v>
      </c>
      <c r="Y45" s="22">
        <v>-14881</v>
      </c>
      <c r="Z45" s="23">
        <v>-100</v>
      </c>
      <c r="AA45" s="20">
        <v>27142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135931130</v>
      </c>
      <c r="D47" s="29">
        <f t="shared" ref="D47:Y47" si="1">SUM(D34:D46)</f>
        <v>0</v>
      </c>
      <c r="E47" s="30">
        <f t="shared" si="1"/>
        <v>139572983</v>
      </c>
      <c r="F47" s="31">
        <f t="shared" si="1"/>
        <v>139572983</v>
      </c>
      <c r="G47" s="31">
        <f t="shared" si="1"/>
        <v>12031210</v>
      </c>
      <c r="H47" s="31">
        <f t="shared" si="1"/>
        <v>15640908</v>
      </c>
      <c r="I47" s="31">
        <f t="shared" si="1"/>
        <v>17666346</v>
      </c>
      <c r="J47" s="31">
        <f t="shared" si="1"/>
        <v>45338464</v>
      </c>
      <c r="K47" s="31">
        <f t="shared" si="1"/>
        <v>12622779</v>
      </c>
      <c r="L47" s="31">
        <f t="shared" si="1"/>
        <v>10096326</v>
      </c>
      <c r="M47" s="31">
        <f t="shared" si="1"/>
        <v>10692093</v>
      </c>
      <c r="N47" s="31">
        <f t="shared" si="1"/>
        <v>33411198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78749662</v>
      </c>
      <c r="X47" s="31">
        <f t="shared" si="1"/>
        <v>70185721</v>
      </c>
      <c r="Y47" s="31">
        <f t="shared" si="1"/>
        <v>8563941</v>
      </c>
      <c r="Z47" s="32">
        <f>+IF(X47&lt;&gt;0,+(Y47/X47)*100,0)</f>
        <v>12.201828061294689</v>
      </c>
      <c r="AA47" s="29">
        <f>SUM(AA34:AA46)</f>
        <v>139572983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-13347281</v>
      </c>
      <c r="D48" s="39">
        <f t="shared" si="2"/>
        <v>0</v>
      </c>
      <c r="E48" s="40">
        <f t="shared" si="2"/>
        <v>15143988</v>
      </c>
      <c r="F48" s="41">
        <f t="shared" si="2"/>
        <v>15143988</v>
      </c>
      <c r="G48" s="41">
        <f t="shared" si="2"/>
        <v>-1917930</v>
      </c>
      <c r="H48" s="41">
        <f t="shared" si="2"/>
        <v>6689421</v>
      </c>
      <c r="I48" s="41">
        <f t="shared" si="2"/>
        <v>-5812555</v>
      </c>
      <c r="J48" s="41">
        <f t="shared" si="2"/>
        <v>-1041064</v>
      </c>
      <c r="K48" s="41">
        <f t="shared" si="2"/>
        <v>-1569217</v>
      </c>
      <c r="L48" s="41">
        <f t="shared" si="2"/>
        <v>1637065</v>
      </c>
      <c r="M48" s="41">
        <f t="shared" si="2"/>
        <v>7174902</v>
      </c>
      <c r="N48" s="41">
        <f t="shared" si="2"/>
        <v>7242750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6201686</v>
      </c>
      <c r="X48" s="41">
        <f t="shared" si="2"/>
        <v>9579302</v>
      </c>
      <c r="Y48" s="41">
        <f t="shared" si="2"/>
        <v>-3377616</v>
      </c>
      <c r="Z48" s="42">
        <f>+IF(X48&lt;&gt;0,+(Y48/X48)*100,0)</f>
        <v>-35.259520996414977</v>
      </c>
      <c r="AA48" s="39">
        <f>+AA32-AA47</f>
        <v>15143988</v>
      </c>
    </row>
    <row r="49" spans="1:27" ht="25.5" x14ac:dyDescent="0.25">
      <c r="A49" s="43" t="s">
        <v>74</v>
      </c>
      <c r="B49" s="15" t="s">
        <v>32</v>
      </c>
      <c r="C49" s="20">
        <v>14400000</v>
      </c>
      <c r="D49" s="20"/>
      <c r="E49" s="21">
        <v>21544000</v>
      </c>
      <c r="F49" s="22">
        <v>21544000</v>
      </c>
      <c r="G49" s="22"/>
      <c r="H49" s="22">
        <v>555638</v>
      </c>
      <c r="I49" s="22">
        <v>5074278</v>
      </c>
      <c r="J49" s="22">
        <v>5629916</v>
      </c>
      <c r="K49" s="22">
        <v>1126798</v>
      </c>
      <c r="L49" s="22">
        <v>1390393</v>
      </c>
      <c r="M49" s="22">
        <v>1740733</v>
      </c>
      <c r="N49" s="22">
        <v>4257924</v>
      </c>
      <c r="O49" s="22"/>
      <c r="P49" s="22"/>
      <c r="Q49" s="22"/>
      <c r="R49" s="22"/>
      <c r="S49" s="22"/>
      <c r="T49" s="22"/>
      <c r="U49" s="22"/>
      <c r="V49" s="22"/>
      <c r="W49" s="22">
        <v>9887840</v>
      </c>
      <c r="X49" s="22">
        <v>13843100</v>
      </c>
      <c r="Y49" s="22">
        <v>-3955260</v>
      </c>
      <c r="Z49" s="23">
        <v>-28.572068395084916</v>
      </c>
      <c r="AA49" s="20">
        <v>21544000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1052719</v>
      </c>
      <c r="D51" s="48">
        <f t="shared" si="3"/>
        <v>0</v>
      </c>
      <c r="E51" s="49">
        <f t="shared" si="3"/>
        <v>36687988</v>
      </c>
      <c r="F51" s="50">
        <f t="shared" si="3"/>
        <v>36687988</v>
      </c>
      <c r="G51" s="50">
        <f t="shared" si="3"/>
        <v>-1917930</v>
      </c>
      <c r="H51" s="50">
        <f t="shared" si="3"/>
        <v>7245059</v>
      </c>
      <c r="I51" s="50">
        <f t="shared" si="3"/>
        <v>-738277</v>
      </c>
      <c r="J51" s="50">
        <f t="shared" si="3"/>
        <v>4588852</v>
      </c>
      <c r="K51" s="50">
        <f t="shared" si="3"/>
        <v>-442419</v>
      </c>
      <c r="L51" s="50">
        <f t="shared" si="3"/>
        <v>3027458</v>
      </c>
      <c r="M51" s="50">
        <f t="shared" si="3"/>
        <v>8915635</v>
      </c>
      <c r="N51" s="50">
        <f t="shared" si="3"/>
        <v>11500674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16089526</v>
      </c>
      <c r="X51" s="50">
        <f t="shared" si="3"/>
        <v>23422402</v>
      </c>
      <c r="Y51" s="50">
        <f t="shared" si="3"/>
        <v>-7332876</v>
      </c>
      <c r="Z51" s="51">
        <f>+IF(X51&lt;&gt;0,+(Y51/X51)*100,0)</f>
        <v>-31.307105052675638</v>
      </c>
      <c r="AA51" s="48">
        <f>SUM(AA48:AA50)</f>
        <v>36687988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1052719</v>
      </c>
      <c r="D53" s="54">
        <f>+D51-D52</f>
        <v>0</v>
      </c>
      <c r="E53" s="55">
        <f t="shared" si="4"/>
        <v>36687988</v>
      </c>
      <c r="F53" s="56">
        <f t="shared" si="4"/>
        <v>36687988</v>
      </c>
      <c r="G53" s="56">
        <f t="shared" si="4"/>
        <v>-1917930</v>
      </c>
      <c r="H53" s="56">
        <f t="shared" si="4"/>
        <v>7245059</v>
      </c>
      <c r="I53" s="56">
        <f t="shared" si="4"/>
        <v>-738277</v>
      </c>
      <c r="J53" s="56">
        <f t="shared" si="4"/>
        <v>4588852</v>
      </c>
      <c r="K53" s="56">
        <f t="shared" si="4"/>
        <v>-442419</v>
      </c>
      <c r="L53" s="56">
        <f t="shared" si="4"/>
        <v>3027458</v>
      </c>
      <c r="M53" s="56">
        <f t="shared" si="4"/>
        <v>8915635</v>
      </c>
      <c r="N53" s="56">
        <f t="shared" si="4"/>
        <v>11500674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16089526</v>
      </c>
      <c r="X53" s="56">
        <f t="shared" si="4"/>
        <v>23422402</v>
      </c>
      <c r="Y53" s="56">
        <f t="shared" si="4"/>
        <v>-7332876</v>
      </c>
      <c r="Z53" s="57">
        <f>+IF(X53&lt;&gt;0,+(Y53/X53)*100,0)</f>
        <v>-31.307105052675638</v>
      </c>
      <c r="AA53" s="54">
        <f>+AA51-AA52</f>
        <v>36687988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1052719</v>
      </c>
      <c r="D56" s="48">
        <f>SUM(D53:D55)</f>
        <v>0</v>
      </c>
      <c r="E56" s="49">
        <f t="shared" si="5"/>
        <v>36687988</v>
      </c>
      <c r="F56" s="50">
        <f t="shared" si="5"/>
        <v>36687988</v>
      </c>
      <c r="G56" s="50">
        <f t="shared" si="5"/>
        <v>-1917930</v>
      </c>
      <c r="H56" s="50">
        <f t="shared" si="5"/>
        <v>7245059</v>
      </c>
      <c r="I56" s="50">
        <f t="shared" si="5"/>
        <v>-738277</v>
      </c>
      <c r="J56" s="50">
        <f t="shared" si="5"/>
        <v>4588852</v>
      </c>
      <c r="K56" s="50">
        <f t="shared" si="5"/>
        <v>-442419</v>
      </c>
      <c r="L56" s="50">
        <f t="shared" si="5"/>
        <v>3027458</v>
      </c>
      <c r="M56" s="50">
        <f t="shared" si="5"/>
        <v>8915635</v>
      </c>
      <c r="N56" s="50">
        <f t="shared" si="5"/>
        <v>11500674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16089526</v>
      </c>
      <c r="X56" s="50">
        <f t="shared" si="5"/>
        <v>23422402</v>
      </c>
      <c r="Y56" s="50">
        <f t="shared" si="5"/>
        <v>-7332876</v>
      </c>
      <c r="Z56" s="51">
        <f>+IF(X56&lt;&gt;0,+(Y56/X56)*100,0)</f>
        <v>-31.307105052675638</v>
      </c>
      <c r="AA56" s="48">
        <f>SUM(AA53:AA55)</f>
        <v>36687988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1052719</v>
      </c>
      <c r="D59" s="65">
        <f>SUM(D56:D58)</f>
        <v>0</v>
      </c>
      <c r="E59" s="66">
        <f t="shared" si="6"/>
        <v>36687988</v>
      </c>
      <c r="F59" s="67">
        <f t="shared" si="6"/>
        <v>36687988</v>
      </c>
      <c r="G59" s="67">
        <f t="shared" si="6"/>
        <v>-1917930</v>
      </c>
      <c r="H59" s="67">
        <f t="shared" si="6"/>
        <v>7245059</v>
      </c>
      <c r="I59" s="67">
        <f t="shared" si="6"/>
        <v>-738277</v>
      </c>
      <c r="J59" s="67">
        <f t="shared" si="6"/>
        <v>4588852</v>
      </c>
      <c r="K59" s="67">
        <f t="shared" si="6"/>
        <v>-442419</v>
      </c>
      <c r="L59" s="67">
        <f t="shared" si="6"/>
        <v>3027458</v>
      </c>
      <c r="M59" s="67">
        <f t="shared" si="6"/>
        <v>8915635</v>
      </c>
      <c r="N59" s="67">
        <f t="shared" si="6"/>
        <v>11500674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16089526</v>
      </c>
      <c r="X59" s="67">
        <f t="shared" si="6"/>
        <v>23422402</v>
      </c>
      <c r="Y59" s="67">
        <f t="shared" si="6"/>
        <v>-7332876</v>
      </c>
      <c r="Z59" s="68">
        <f>+IF(X59&lt;&gt;0,+(Y59/X59)*100,0)</f>
        <v>-31.307105052675638</v>
      </c>
      <c r="AA59" s="65">
        <f>SUM(AA56:AA58)</f>
        <v>36687988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631435</v>
      </c>
      <c r="D34" s="20"/>
      <c r="E34" s="21">
        <v>722442</v>
      </c>
      <c r="F34" s="22">
        <v>722442</v>
      </c>
      <c r="G34" s="22">
        <v>82515</v>
      </c>
      <c r="H34" s="22">
        <v>52851</v>
      </c>
      <c r="I34" s="22">
        <v>52851</v>
      </c>
      <c r="J34" s="22">
        <v>188217</v>
      </c>
      <c r="K34" s="22">
        <v>63222</v>
      </c>
      <c r="L34" s="22">
        <v>55096</v>
      </c>
      <c r="M34" s="22">
        <v>60975</v>
      </c>
      <c r="N34" s="22">
        <v>179293</v>
      </c>
      <c r="O34" s="22"/>
      <c r="P34" s="22"/>
      <c r="Q34" s="22"/>
      <c r="R34" s="22"/>
      <c r="S34" s="22"/>
      <c r="T34" s="22"/>
      <c r="U34" s="22"/>
      <c r="V34" s="22"/>
      <c r="W34" s="22">
        <v>367510</v>
      </c>
      <c r="X34" s="22">
        <v>361230</v>
      </c>
      <c r="Y34" s="22">
        <v>6280</v>
      </c>
      <c r="Z34" s="23">
        <v>1.7385045538853363</v>
      </c>
      <c r="AA34" s="20">
        <v>722442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679997</v>
      </c>
      <c r="D39" s="20"/>
      <c r="E39" s="21">
        <v>735152</v>
      </c>
      <c r="F39" s="22">
        <v>735152</v>
      </c>
      <c r="G39" s="22"/>
      <c r="H39" s="22"/>
      <c r="I39" s="22">
        <v>49655</v>
      </c>
      <c r="J39" s="22">
        <v>49655</v>
      </c>
      <c r="K39" s="22">
        <v>51310</v>
      </c>
      <c r="L39" s="22">
        <v>49655</v>
      </c>
      <c r="M39" s="22">
        <v>51310</v>
      </c>
      <c r="N39" s="22">
        <v>152275</v>
      </c>
      <c r="O39" s="22"/>
      <c r="P39" s="22"/>
      <c r="Q39" s="22"/>
      <c r="R39" s="22"/>
      <c r="S39" s="22"/>
      <c r="T39" s="22"/>
      <c r="U39" s="22"/>
      <c r="V39" s="22"/>
      <c r="W39" s="22">
        <v>201930</v>
      </c>
      <c r="X39" s="22">
        <v>367578</v>
      </c>
      <c r="Y39" s="22">
        <v>-165648</v>
      </c>
      <c r="Z39" s="23">
        <v>-45.064720957184598</v>
      </c>
      <c r="AA39" s="20">
        <v>735152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3529302</v>
      </c>
      <c r="D41" s="20"/>
      <c r="E41" s="21">
        <v>1500000</v>
      </c>
      <c r="F41" s="22">
        <v>1500000</v>
      </c>
      <c r="G41" s="22"/>
      <c r="H41" s="22">
        <v>188410</v>
      </c>
      <c r="I41" s="22">
        <v>105710</v>
      </c>
      <c r="J41" s="22">
        <v>294120</v>
      </c>
      <c r="K41" s="22">
        <v>124834</v>
      </c>
      <c r="L41" s="22">
        <v>743889</v>
      </c>
      <c r="M41" s="22">
        <v>174095</v>
      </c>
      <c r="N41" s="22">
        <v>1042818</v>
      </c>
      <c r="O41" s="22"/>
      <c r="P41" s="22"/>
      <c r="Q41" s="22"/>
      <c r="R41" s="22"/>
      <c r="S41" s="22"/>
      <c r="T41" s="22"/>
      <c r="U41" s="22"/>
      <c r="V41" s="22"/>
      <c r="W41" s="22">
        <v>1336938</v>
      </c>
      <c r="X41" s="22">
        <v>750000</v>
      </c>
      <c r="Y41" s="22">
        <v>586938</v>
      </c>
      <c r="Z41" s="23">
        <v>78.258399999999995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2162402</v>
      </c>
      <c r="D44" s="20"/>
      <c r="E44" s="21">
        <v>1523552</v>
      </c>
      <c r="F44" s="22">
        <v>1523552</v>
      </c>
      <c r="G44" s="22">
        <v>184025</v>
      </c>
      <c r="H44" s="22">
        <v>430</v>
      </c>
      <c r="I44" s="22">
        <v>195608</v>
      </c>
      <c r="J44" s="22">
        <v>380063</v>
      </c>
      <c r="K44" s="22">
        <v>201594</v>
      </c>
      <c r="L44" s="22">
        <v>448</v>
      </c>
      <c r="M44" s="22">
        <v>507</v>
      </c>
      <c r="N44" s="22">
        <v>202549</v>
      </c>
      <c r="O44" s="22"/>
      <c r="P44" s="22"/>
      <c r="Q44" s="22"/>
      <c r="R44" s="22"/>
      <c r="S44" s="22"/>
      <c r="T44" s="22"/>
      <c r="U44" s="22"/>
      <c r="V44" s="22"/>
      <c r="W44" s="22">
        <v>582612</v>
      </c>
      <c r="X44" s="22">
        <v>761778</v>
      </c>
      <c r="Y44" s="22">
        <v>-179166</v>
      </c>
      <c r="Z44" s="23">
        <v>-23.519450548585024</v>
      </c>
      <c r="AA44" s="20">
        <v>1523552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7003136</v>
      </c>
      <c r="D47" s="29">
        <f t="shared" ref="D47:Y47" si="1">SUM(D34:D46)</f>
        <v>0</v>
      </c>
      <c r="E47" s="30">
        <f t="shared" si="1"/>
        <v>4481146</v>
      </c>
      <c r="F47" s="31">
        <f t="shared" si="1"/>
        <v>4481146</v>
      </c>
      <c r="G47" s="31">
        <f t="shared" si="1"/>
        <v>266540</v>
      </c>
      <c r="H47" s="31">
        <f t="shared" si="1"/>
        <v>241691</v>
      </c>
      <c r="I47" s="31">
        <f t="shared" si="1"/>
        <v>403824</v>
      </c>
      <c r="J47" s="31">
        <f t="shared" si="1"/>
        <v>912055</v>
      </c>
      <c r="K47" s="31">
        <f t="shared" si="1"/>
        <v>440960</v>
      </c>
      <c r="L47" s="31">
        <f t="shared" si="1"/>
        <v>849088</v>
      </c>
      <c r="M47" s="31">
        <f t="shared" si="1"/>
        <v>286887</v>
      </c>
      <c r="N47" s="31">
        <f t="shared" si="1"/>
        <v>1576935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2488990</v>
      </c>
      <c r="X47" s="31">
        <f t="shared" si="1"/>
        <v>2240586</v>
      </c>
      <c r="Y47" s="31">
        <f t="shared" si="1"/>
        <v>248404</v>
      </c>
      <c r="Z47" s="32">
        <f>+IF(X47&lt;&gt;0,+(Y47/X47)*100,0)</f>
        <v>11.086563961392242</v>
      </c>
      <c r="AA47" s="29">
        <f>SUM(AA34:AA46)</f>
        <v>4481146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-7003136</v>
      </c>
      <c r="D48" s="39">
        <f t="shared" si="2"/>
        <v>0</v>
      </c>
      <c r="E48" s="40">
        <f t="shared" si="2"/>
        <v>-4481146</v>
      </c>
      <c r="F48" s="41">
        <f t="shared" si="2"/>
        <v>-4481146</v>
      </c>
      <c r="G48" s="41">
        <f t="shared" si="2"/>
        <v>-266540</v>
      </c>
      <c r="H48" s="41">
        <f t="shared" si="2"/>
        <v>-241691</v>
      </c>
      <c r="I48" s="41">
        <f t="shared" si="2"/>
        <v>-403824</v>
      </c>
      <c r="J48" s="41">
        <f t="shared" si="2"/>
        <v>-912055</v>
      </c>
      <c r="K48" s="41">
        <f t="shared" si="2"/>
        <v>-440960</v>
      </c>
      <c r="L48" s="41">
        <f t="shared" si="2"/>
        <v>-849088</v>
      </c>
      <c r="M48" s="41">
        <f t="shared" si="2"/>
        <v>-286887</v>
      </c>
      <c r="N48" s="41">
        <f t="shared" si="2"/>
        <v>-1576935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-2488990</v>
      </c>
      <c r="X48" s="41">
        <f t="shared" si="2"/>
        <v>-2240586</v>
      </c>
      <c r="Y48" s="41">
        <f t="shared" si="2"/>
        <v>-248404</v>
      </c>
      <c r="Z48" s="42">
        <f>+IF(X48&lt;&gt;0,+(Y48/X48)*100,0)</f>
        <v>11.086563961392242</v>
      </c>
      <c r="AA48" s="39">
        <f>+AA32-AA47</f>
        <v>-4481146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-7003136</v>
      </c>
      <c r="D51" s="48">
        <f t="shared" si="3"/>
        <v>0</v>
      </c>
      <c r="E51" s="49">
        <f t="shared" si="3"/>
        <v>-4481146</v>
      </c>
      <c r="F51" s="50">
        <f t="shared" si="3"/>
        <v>-4481146</v>
      </c>
      <c r="G51" s="50">
        <f t="shared" si="3"/>
        <v>-266540</v>
      </c>
      <c r="H51" s="50">
        <f t="shared" si="3"/>
        <v>-241691</v>
      </c>
      <c r="I51" s="50">
        <f t="shared" si="3"/>
        <v>-403824</v>
      </c>
      <c r="J51" s="50">
        <f t="shared" si="3"/>
        <v>-912055</v>
      </c>
      <c r="K51" s="50">
        <f t="shared" si="3"/>
        <v>-440960</v>
      </c>
      <c r="L51" s="50">
        <f t="shared" si="3"/>
        <v>-849088</v>
      </c>
      <c r="M51" s="50">
        <f t="shared" si="3"/>
        <v>-286887</v>
      </c>
      <c r="N51" s="50">
        <f t="shared" si="3"/>
        <v>-1576935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-2488990</v>
      </c>
      <c r="X51" s="50">
        <f t="shared" si="3"/>
        <v>-2240586</v>
      </c>
      <c r="Y51" s="50">
        <f t="shared" si="3"/>
        <v>-248404</v>
      </c>
      <c r="Z51" s="51">
        <f>+IF(X51&lt;&gt;0,+(Y51/X51)*100,0)</f>
        <v>11.086563961392242</v>
      </c>
      <c r="AA51" s="48">
        <f>SUM(AA48:AA50)</f>
        <v>-4481146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-7003136</v>
      </c>
      <c r="D53" s="54">
        <f>+D51-D52</f>
        <v>0</v>
      </c>
      <c r="E53" s="55">
        <f t="shared" si="4"/>
        <v>-4481146</v>
      </c>
      <c r="F53" s="56">
        <f t="shared" si="4"/>
        <v>-4481146</v>
      </c>
      <c r="G53" s="56">
        <f t="shared" si="4"/>
        <v>-266540</v>
      </c>
      <c r="H53" s="56">
        <f t="shared" si="4"/>
        <v>-241691</v>
      </c>
      <c r="I53" s="56">
        <f t="shared" si="4"/>
        <v>-403824</v>
      </c>
      <c r="J53" s="56">
        <f t="shared" si="4"/>
        <v>-912055</v>
      </c>
      <c r="K53" s="56">
        <f t="shared" si="4"/>
        <v>-440960</v>
      </c>
      <c r="L53" s="56">
        <f t="shared" si="4"/>
        <v>-849088</v>
      </c>
      <c r="M53" s="56">
        <f t="shared" si="4"/>
        <v>-286887</v>
      </c>
      <c r="N53" s="56">
        <f t="shared" si="4"/>
        <v>-1576935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-2488990</v>
      </c>
      <c r="X53" s="56">
        <f t="shared" si="4"/>
        <v>-2240586</v>
      </c>
      <c r="Y53" s="56">
        <f t="shared" si="4"/>
        <v>-248404</v>
      </c>
      <c r="Z53" s="57">
        <f>+IF(X53&lt;&gt;0,+(Y53/X53)*100,0)</f>
        <v>11.086563961392242</v>
      </c>
      <c r="AA53" s="54">
        <f>+AA51-AA52</f>
        <v>-4481146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-7003136</v>
      </c>
      <c r="D56" s="48">
        <f>SUM(D53:D55)</f>
        <v>0</v>
      </c>
      <c r="E56" s="49">
        <f t="shared" si="5"/>
        <v>-4481146</v>
      </c>
      <c r="F56" s="50">
        <f t="shared" si="5"/>
        <v>-4481146</v>
      </c>
      <c r="G56" s="50">
        <f t="shared" si="5"/>
        <v>-266540</v>
      </c>
      <c r="H56" s="50">
        <f t="shared" si="5"/>
        <v>-241691</v>
      </c>
      <c r="I56" s="50">
        <f t="shared" si="5"/>
        <v>-403824</v>
      </c>
      <c r="J56" s="50">
        <f t="shared" si="5"/>
        <v>-912055</v>
      </c>
      <c r="K56" s="50">
        <f t="shared" si="5"/>
        <v>-440960</v>
      </c>
      <c r="L56" s="50">
        <f t="shared" si="5"/>
        <v>-849088</v>
      </c>
      <c r="M56" s="50">
        <f t="shared" si="5"/>
        <v>-286887</v>
      </c>
      <c r="N56" s="50">
        <f t="shared" si="5"/>
        <v>-1576935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-2488990</v>
      </c>
      <c r="X56" s="50">
        <f t="shared" si="5"/>
        <v>-2240586</v>
      </c>
      <c r="Y56" s="50">
        <f t="shared" si="5"/>
        <v>-248404</v>
      </c>
      <c r="Z56" s="51">
        <f>+IF(X56&lt;&gt;0,+(Y56/X56)*100,0)</f>
        <v>11.086563961392242</v>
      </c>
      <c r="AA56" s="48">
        <f>SUM(AA53:AA55)</f>
        <v>-4481146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-7003136</v>
      </c>
      <c r="D59" s="65">
        <f>SUM(D56:D58)</f>
        <v>0</v>
      </c>
      <c r="E59" s="66">
        <f t="shared" si="6"/>
        <v>-4481146</v>
      </c>
      <c r="F59" s="67">
        <f t="shared" si="6"/>
        <v>-4481146</v>
      </c>
      <c r="G59" s="67">
        <f t="shared" si="6"/>
        <v>-266540</v>
      </c>
      <c r="H59" s="67">
        <f t="shared" si="6"/>
        <v>-241691</v>
      </c>
      <c r="I59" s="67">
        <f t="shared" si="6"/>
        <v>-403824</v>
      </c>
      <c r="J59" s="67">
        <f t="shared" si="6"/>
        <v>-912055</v>
      </c>
      <c r="K59" s="67">
        <f t="shared" si="6"/>
        <v>-440960</v>
      </c>
      <c r="L59" s="67">
        <f t="shared" si="6"/>
        <v>-849088</v>
      </c>
      <c r="M59" s="67">
        <f t="shared" si="6"/>
        <v>-286887</v>
      </c>
      <c r="N59" s="67">
        <f t="shared" si="6"/>
        <v>-1576935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-2488990</v>
      </c>
      <c r="X59" s="67">
        <f t="shared" si="6"/>
        <v>-2240586</v>
      </c>
      <c r="Y59" s="67">
        <f t="shared" si="6"/>
        <v>-248404</v>
      </c>
      <c r="Z59" s="68">
        <f>+IF(X59&lt;&gt;0,+(Y59/X59)*100,0)</f>
        <v>11.086563961392242</v>
      </c>
      <c r="AA59" s="65">
        <f>SUM(AA56:AA58)</f>
        <v>-4481146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802607-44B9-4B48-8C47-0E965E4EFA66}"/>
</file>

<file path=customXml/itemProps2.xml><?xml version="1.0" encoding="utf-8"?>
<ds:datastoreItem xmlns:ds="http://schemas.openxmlformats.org/officeDocument/2006/customXml" ds:itemID="{C2CBAC54-B0E0-413C-8E70-4647ACF3CC7C}"/>
</file>

<file path=customXml/itemProps3.xml><?xml version="1.0" encoding="utf-8"?>
<ds:datastoreItem xmlns:ds="http://schemas.openxmlformats.org/officeDocument/2006/customXml" ds:itemID="{214C9650-4511-40D0-9122-630BAF656A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2025-02-11T08:12:45Z</dcterms:created>
  <dcterms:modified xsi:type="dcterms:W3CDTF">2025-02-11T08:17:29Z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